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1C1045F3-15E8-45D0-92CC-CDAE24DC8CD5}" xr6:coauthVersionLast="45" xr6:coauthVersionMax="45" xr10:uidLastSave="{00000000-0000-0000-0000-000000000000}"/>
  <bookViews>
    <workbookView xWindow="28680" yWindow="-120" windowWidth="29040" windowHeight="15990" xr2:uid="{5C0552C8-BA4D-406C-B9C3-CBD07D25047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<sst xmlns="http://schemas.openxmlformats.org/spreadsheetml/2006/main" count="981" uniqueCount="139">
  <si>
    <t>Project Name: V4 Option 2</t>
  </si>
  <si>
    <t>Indirect Cost Selection</t>
  </si>
  <si>
    <t>Project Description: Project Description: *500kV single cct Mortlake - north of Ballarat.
*Turn Tarrone – Haunted Gully  line into Mortlake substation.</t>
  </si>
  <si>
    <t>Total Network Elements Cost Category</t>
  </si>
  <si>
    <t>$500-$1000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</si>
  <si>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</si>
  <si>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</si>
  <si>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</si>
  <si>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</si>
  <si>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</si>
  <si>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</si>
  <si>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</si>
  <si>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</si>
  <si>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</si>
  <si>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</si>
  <si>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</si>
  <si>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</si>
  <si>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</si>
  <si>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</si>
  <si>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</si>
  <si>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</si>
  <si>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</si>
  <si>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</si>
  <si>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</si>
  <si>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</si>
  <si>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Mortlake - North of Ballarat 500 kV</t>
  </si>
  <si>
    <t>SS1: Mortlake 500kV</t>
  </si>
  <si>
    <t>SS2: North of Ballarat 500kV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</si>
  <si>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</si>
  <si>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</si>
  <si>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</si>
  <si>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</si>
  <si>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</si>
  <si>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</si>
  <si>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</si>
  <si>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</si>
  <si>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</si>
  <si>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</si>
  <si>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</si>
  <si>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</si>
  <si>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</si>
  <si>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</si>
  <si>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</si>
  <si>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</si>
  <si>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</si>
  <si>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</si>
  <si>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</si>
  <si>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</si>
  <si>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</si>
  <si>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</si>
  <si>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</si>
  <si>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</si>
  <si>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</si>
  <si>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</si>
  <si>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</si>
  <si>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</si>
  <si>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</si>
  <si>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</si>
  <si>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</si>
  <si>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</si>
  <si>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</si>
  <si>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</si>
  <si>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</si>
  <si>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SCST 2900MVA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</si>
  <si>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</si>
  <si>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</si>
  <si>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</si>
  <si>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</si>
  <si>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</si>
  <si>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</si>
  <si>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</si>
  <si>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</si>
  <si>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</si>
  <si>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</si>
  <si>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</si>
  <si>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</si>
  <si>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</si>
  <si>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</si>
  <si>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</si>
  <si>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Terrain</t>
  </si>
  <si>
    <t>Flat/Farmland</t>
  </si>
  <si>
    <t>Project network element size</t>
  </si>
  <si>
    <t>100 to 200km</t>
  </si>
  <si>
    <t>Greenfield or brownfield</t>
  </si>
  <si>
    <t xml:space="preserve">Brownfield </t>
  </si>
  <si>
    <t>Land Use</t>
  </si>
  <si>
    <t>Grazing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</si>
  <si>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</si>
  <si>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</si>
  <si>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</si>
  <si>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</si>
  <si>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</si>
  <si>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</si>
  <si>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</si>
  <si>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</si>
  <si>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</si>
  <si>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</si>
  <si>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Weather delays</t>
  </si>
  <si>
    <t>Cultural heritage</t>
  </si>
  <si>
    <t>High</t>
  </si>
  <si>
    <t>Environmental offset risks</t>
  </si>
  <si>
    <t>Project complexity</t>
  </si>
  <si>
    <t>Highly complex</t>
  </si>
  <si>
    <t>Compulsory acquisition</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</si>
  <si>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</si>
  <si>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</si>
  <si>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</si>
  <si>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</si>
  <si>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</si>
  <si>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</si>
  <si>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</si>
  <si>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</si>
  <si>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</si>
  <si>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</si>
  <si>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</si>
  <si>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</si>
  <si>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</si>
  <si>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</si>
  <si>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</si>
  <si>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</si>
  <si>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</si>
  <si>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7500 m2 footprint area and applicable control building</t>
  </si>
  <si>
    <t xml:space="preserve"> N/A</t>
  </si>
  <si>
    <t>lot</t>
  </si>
  <si>
    <t>Reactive Plant</t>
  </si>
  <si>
    <t>Reactor 100MVAr</t>
  </si>
  <si>
    <t>ea.</t>
  </si>
  <si>
    <t>AIS Switchbay</t>
  </si>
  <si>
    <t>2CB Diameter 2CBs</t>
  </si>
  <si>
    <t>3CB Diameter 3CBs</t>
  </si>
  <si>
    <t>Station project attribute</t>
  </si>
  <si>
    <t># of total Bays 1 - 5</t>
  </si>
  <si>
    <t>Station known risk</t>
  </si>
  <si>
    <t>Station unknown risk</t>
  </si>
  <si>
    <t>Network Element 3</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</si>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</sst>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16C3-84CE-46F2-921A-804548832255}">
  <sheetPr codeName="Sheet23"/>
  <dimension ref="D1:O37"/>
  <sheetViews>
    <sheetView tabSelected="1" topLeftCell="A19" workbookViewId="0">
      <selection activeCell="F35" sqref="F35"/>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15" thickTop="1" x14ac:dyDescent="0.35">
      <c r="D2" s="62" t="s">
        <v>2</v>
      </c>
      <c r="E2" s="63"/>
      <c r="F2" s="63"/>
      <c r="G2" s="63"/>
      <c r="H2" s="63"/>
      <c r="J2" s="66" t="s">
        <v>3</v>
      </c>
      <c r="K2" s="67"/>
      <c r="L2" s="67"/>
      <c r="M2" s="68" t="s">
        <v>4</v>
      </c>
      <c r="N2" s="69"/>
    </row>
    <row r="3" spans="4:14"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631422005.24821222</v>
      </c>
      <c r="G20" s="6">
        <v>160430030.61942118</v>
      </c>
      <c r="H20" s="6">
        <v>183690462.24375001</v>
      </c>
      <c r="I20" s="6">
        <v>115669947.88124999</v>
      </c>
      <c r="J20" s="6">
        <v>0</v>
      </c>
      <c r="K20" s="6">
        <v>25713373.282695003</v>
      </c>
      <c r="L20" s="6">
        <v>0</v>
      </c>
      <c r="M20" s="6">
        <v>34282191.221095957</v>
      </c>
      <c r="N20" s="6">
        <v>18270000</v>
      </c>
      <c r="O20" s="7">
        <v>93366000</v>
      </c>
    </row>
    <row r="21" spans="4:15" x14ac:dyDescent="0.35">
      <c r="D21" s="8">
        <v>2</v>
      </c>
      <c r="E21" t="s">
        <v>26</v>
      </c>
      <c r="F21" s="5">
        <v>36395585.365696996</v>
      </c>
      <c r="G21" s="6">
        <v>9793601.3037251998</v>
      </c>
      <c r="H21" s="6">
        <v>16545047.390079997</v>
      </c>
      <c r="I21" s="6">
        <v>2652772.8097199998</v>
      </c>
      <c r="J21" s="6">
        <v>2327439.0693359999</v>
      </c>
      <c r="K21" s="6">
        <v>1689814.0913800003</v>
      </c>
      <c r="L21" s="6">
        <v>580779.57621750003</v>
      </c>
      <c r="M21" s="6">
        <v>2756293.6252382998</v>
      </c>
      <c r="N21" s="6">
        <v>8156.25</v>
      </c>
      <c r="O21" s="7">
        <v>41681.25</v>
      </c>
    </row>
    <row r="22" spans="4:15" ht="15" thickBot="1" x14ac:dyDescent="0.4">
      <c r="D22" s="9">
        <v>3</v>
      </c>
      <c r="E22" t="s">
        <v>27</v>
      </c>
      <c r="F22" s="5">
        <v>27173176.142200358</v>
      </c>
      <c r="G22" s="6">
        <v>6789306.2229251992</v>
      </c>
      <c r="H22" s="6">
        <v>13575194.297280001</v>
      </c>
      <c r="I22" s="6">
        <v>1691847.1231200001</v>
      </c>
      <c r="J22" s="6">
        <v>1866307.8693359999</v>
      </c>
      <c r="K22" s="6">
        <v>972250.35198000004</v>
      </c>
      <c r="L22" s="6">
        <v>425788.97110000002</v>
      </c>
      <c r="M22" s="6">
        <v>1802643.8064591601</v>
      </c>
      <c r="N22" s="6">
        <v>8156.25</v>
      </c>
      <c r="O22" s="7">
        <v>41681.25</v>
      </c>
    </row>
    <row r="23" spans="4:15" ht="15" thickBot="1" x14ac:dyDescent="0.4">
      <c r="D23" s="10"/>
      <c r="E23" s="11" t="s">
        <v>28</v>
      </c>
      <c r="F23" s="12">
        <v>694990766.7561096</v>
      </c>
      <c r="G23" s="13">
        <v>177012938.14607158</v>
      </c>
      <c r="H23" s="13">
        <v>213810703.93111002</v>
      </c>
      <c r="I23" s="13">
        <v>120014567.81408998</v>
      </c>
      <c r="J23" s="13">
        <v>4193746.9386719996</v>
      </c>
      <c r="K23" s="13">
        <v>28375437.726055004</v>
      </c>
      <c r="L23" s="13">
        <v>1006568.5473175</v>
      </c>
      <c r="M23" s="13">
        <v>38841128.652793415</v>
      </c>
      <c r="N23" s="13">
        <v>18286312.5</v>
      </c>
      <c r="O23" s="14">
        <v>93449362.5</v>
      </c>
    </row>
    <row r="24" spans="4:15" x14ac:dyDescent="0.35">
      <c r="E24" s="15" t="s">
        <v>29</v>
      </c>
      <c r="F24" s="16"/>
      <c r="G24" s="17"/>
      <c r="H24" s="17"/>
      <c r="I24" s="17"/>
      <c r="J24" s="17"/>
      <c r="K24" s="17"/>
      <c r="L24" s="17"/>
      <c r="M24" s="17"/>
      <c r="N24" s="17"/>
      <c r="O24" s="17"/>
    </row>
    <row r="25" spans="4:15" x14ac:dyDescent="0.35">
      <c r="E25" s="18" t="s">
        <v>30</v>
      </c>
      <c r="F25" s="5">
        <v>18903748.859999999</v>
      </c>
      <c r="G25" s="17"/>
      <c r="H25" s="17"/>
      <c r="I25" s="17"/>
      <c r="J25" s="17"/>
      <c r="K25" s="17"/>
      <c r="L25" s="17"/>
      <c r="M25" s="17"/>
      <c r="N25" s="17"/>
      <c r="O25" s="17"/>
    </row>
    <row r="26" spans="4:15" x14ac:dyDescent="0.35">
      <c r="D26" s="10"/>
      <c r="E26" s="18" t="s">
        <v>31</v>
      </c>
      <c r="F26" s="5">
        <v>23351689.760000002</v>
      </c>
      <c r="G26" s="17"/>
      <c r="H26" s="17"/>
      <c r="I26" s="17"/>
      <c r="J26" s="17"/>
      <c r="K26" s="17"/>
      <c r="L26" s="17"/>
      <c r="M26" s="17"/>
      <c r="N26" s="17"/>
      <c r="O26" s="17"/>
    </row>
    <row r="27" spans="4:15" x14ac:dyDescent="0.35">
      <c r="E27" s="18" t="s">
        <v>32</v>
      </c>
      <c r="F27" s="5">
        <v>4447940.91</v>
      </c>
      <c r="G27" s="17"/>
      <c r="H27" s="17"/>
      <c r="I27" s="17"/>
      <c r="J27" s="17"/>
      <c r="K27" s="17"/>
      <c r="L27" s="17"/>
      <c r="M27" s="17"/>
      <c r="N27" s="17"/>
      <c r="O27" s="17"/>
    </row>
    <row r="28" spans="4:15" x14ac:dyDescent="0.35">
      <c r="E28" s="18" t="s">
        <v>33</v>
      </c>
      <c r="F28" s="5">
        <v>5837922.4400000004</v>
      </c>
      <c r="G28" s="17"/>
      <c r="H28" s="17"/>
      <c r="I28" s="17"/>
      <c r="J28" s="17"/>
      <c r="K28" s="17"/>
      <c r="L28" s="17"/>
      <c r="M28" s="17"/>
      <c r="N28" s="17"/>
      <c r="O28" s="17"/>
    </row>
    <row r="29" spans="4:15" x14ac:dyDescent="0.35">
      <c r="E29" s="18" t="s">
        <v>34</v>
      </c>
      <c r="F29" s="5">
        <v>2779963.07</v>
      </c>
      <c r="G29" s="17"/>
      <c r="H29" s="17"/>
      <c r="I29" s="17"/>
      <c r="J29" s="17"/>
      <c r="K29" s="17"/>
      <c r="L29" s="17"/>
      <c r="M29" s="17"/>
      <c r="N29" s="17"/>
      <c r="O29" s="17"/>
    </row>
    <row r="30" spans="4:15" x14ac:dyDescent="0.35">
      <c r="E30" s="18" t="s">
        <v>35</v>
      </c>
      <c r="F30" s="5">
        <v>2223970.4500000002</v>
      </c>
      <c r="G30" s="17"/>
      <c r="H30" s="17"/>
      <c r="I30" s="17"/>
      <c r="J30" s="17"/>
      <c r="K30" s="17"/>
      <c r="L30" s="17"/>
      <c r="M30" s="17"/>
      <c r="N30" s="17"/>
      <c r="O30" s="17"/>
    </row>
    <row r="31" spans="4:15" ht="15" thickBot="1" x14ac:dyDescent="0.4">
      <c r="E31" s="19" t="s">
        <v>36</v>
      </c>
      <c r="F31" s="20">
        <v>57545235.490000002</v>
      </c>
      <c r="G31" s="17"/>
      <c r="H31" s="17"/>
      <c r="I31" s="17"/>
      <c r="J31" s="17"/>
      <c r="K31" s="17"/>
      <c r="L31" s="17"/>
      <c r="M31" s="17"/>
      <c r="N31" s="17"/>
      <c r="O31" s="17"/>
    </row>
    <row r="32" spans="4:15" ht="15" thickBot="1" x14ac:dyDescent="0.4">
      <c r="D32" s="10"/>
      <c r="E32" s="21" t="s">
        <v>37</v>
      </c>
      <c r="F32" s="22">
        <v>752536002.24000001</v>
      </c>
      <c r="G32" s="17"/>
      <c r="H32" s="17"/>
      <c r="I32" s="17"/>
      <c r="J32" s="17"/>
      <c r="K32" s="17"/>
      <c r="L32" s="17"/>
      <c r="M32" s="17"/>
      <c r="N32" s="17"/>
      <c r="O32" s="17"/>
    </row>
    <row r="34" spans="5:6" ht="15" thickBot="1" x14ac:dyDescent="0.4">
      <c r="E34" t="s">
        <v>135</v>
      </c>
    </row>
    <row r="35" spans="5:6" ht="15" thickBot="1" x14ac:dyDescent="0.4">
      <c r="E35" s="21" t="s">
        <v>136</v>
      </c>
      <c r="F35" s="30">
        <f>F32*1.3/1.15</f>
        <v>850692872.09739137</v>
      </c>
    </row>
    <row r="36" spans="5:6" x14ac:dyDescent="0.35">
      <c r="E36" t="s">
        <v>137</v>
      </c>
    </row>
    <row r="37" spans="5:6" x14ac:dyDescent="0.35">
      <c r="E37" t="s">
        <v>138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A80B4-4986-4A50-A16E-2B54BD437D3D}">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38</v>
      </c>
      <c r="E5" s="57"/>
      <c r="F5" s="57"/>
      <c r="G5" s="57"/>
      <c r="H5" s="57"/>
      <c r="I5" s="58" t="s">
        <v>10</v>
      </c>
      <c r="J5" s="59"/>
      <c r="K5" s="59"/>
      <c r="L5" s="60" t="s">
        <v>11</v>
      </c>
      <c r="M5" s="61"/>
    </row>
    <row r="6" spans="4:14" ht="15.75" customHeight="1" thickTop="1" x14ac:dyDescent="0.35">
      <c r="D6" s="63" t="s">
        <v>39</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40</v>
      </c>
      <c r="E15" s="1" t="s">
        <v>41</v>
      </c>
      <c r="F15" s="24" t="s">
        <v>16</v>
      </c>
      <c r="G15" s="2" t="s">
        <v>17</v>
      </c>
      <c r="H15" s="2" t="s">
        <v>18</v>
      </c>
      <c r="I15" s="2" t="s">
        <v>19</v>
      </c>
      <c r="J15" s="2" t="s">
        <v>20</v>
      </c>
      <c r="K15" s="2" t="s">
        <v>21</v>
      </c>
      <c r="L15" s="2" t="s">
        <v>22</v>
      </c>
      <c r="M15" s="2" t="s">
        <v>23</v>
      </c>
      <c r="N15" s="3" t="s">
        <v>24</v>
      </c>
    </row>
    <row r="16" spans="4:14" x14ac:dyDescent="0.35">
      <c r="D16" s="25" t="s">
        <v>42</v>
      </c>
      <c r="E16" s="26">
        <v>442648382.33000004</v>
      </c>
      <c r="F16" s="17">
        <v>133399476.63</v>
      </c>
      <c r="G16" s="17">
        <v>128182585</v>
      </c>
      <c r="H16" s="17">
        <v>72899115</v>
      </c>
      <c r="I16" s="17">
        <v>2728343</v>
      </c>
      <c r="J16" s="17">
        <v>18377969.969999999</v>
      </c>
      <c r="K16" s="17">
        <v>642508</v>
      </c>
      <c r="L16" s="17">
        <v>27565884.73</v>
      </c>
      <c r="M16" s="17">
        <v>8407500</v>
      </c>
      <c r="N16" s="27">
        <v>50445000</v>
      </c>
    </row>
    <row r="17" spans="4:14" x14ac:dyDescent="0.35">
      <c r="D17" s="25" t="s">
        <v>43</v>
      </c>
      <c r="E17" s="26">
        <v>508100374.70193499</v>
      </c>
      <c r="F17" s="17">
        <v>139454549.42495</v>
      </c>
      <c r="G17" s="17">
        <v>157484400.27100003</v>
      </c>
      <c r="H17" s="17">
        <v>89367714.474000007</v>
      </c>
      <c r="I17" s="17">
        <v>3382053.9827999999</v>
      </c>
      <c r="J17" s="17">
        <v>22554265.277250003</v>
      </c>
      <c r="K17" s="17">
        <v>802492.49200000009</v>
      </c>
      <c r="L17" s="17">
        <v>34520898.779935002</v>
      </c>
      <c r="M17" s="17">
        <v>12611250</v>
      </c>
      <c r="N17" s="27">
        <v>47922750</v>
      </c>
    </row>
    <row r="18" spans="4:14" x14ac:dyDescent="0.35">
      <c r="D18" s="28" t="s">
        <v>44</v>
      </c>
      <c r="E18" s="26">
        <v>84849734.60252513</v>
      </c>
      <c r="F18" s="17">
        <v>12723176.054962598</v>
      </c>
      <c r="G18" s="17">
        <v>28447187.029250003</v>
      </c>
      <c r="H18" s="17">
        <v>14628019.799250001</v>
      </c>
      <c r="I18" s="17">
        <v>270564.31862399995</v>
      </c>
      <c r="J18" s="17">
        <v>1804341.2221800003</v>
      </c>
      <c r="K18" s="17">
        <v>75677.256597500003</v>
      </c>
      <c r="L18" s="17">
        <v>2939393.9216610226</v>
      </c>
      <c r="M18" s="17">
        <v>0</v>
      </c>
      <c r="N18" s="27">
        <v>23961375</v>
      </c>
    </row>
    <row r="19" spans="4:14" ht="15" thickBot="1" x14ac:dyDescent="0.4">
      <c r="D19" s="28" t="s">
        <v>45</v>
      </c>
      <c r="E19" s="26">
        <v>102040657.45164943</v>
      </c>
      <c r="F19" s="17">
        <v>24835212.666159</v>
      </c>
      <c r="G19" s="17">
        <v>27879116.630860005</v>
      </c>
      <c r="H19" s="17">
        <v>16018833.540840002</v>
      </c>
      <c r="I19" s="17">
        <v>541128.6372479999</v>
      </c>
      <c r="J19" s="17">
        <v>4016831.2266250006</v>
      </c>
      <c r="K19" s="17">
        <v>128398.79872000001</v>
      </c>
      <c r="L19" s="17">
        <v>1380835.9511974</v>
      </c>
      <c r="M19" s="17">
        <v>5675062.4999999991</v>
      </c>
      <c r="N19" s="27">
        <v>21565237.499999996</v>
      </c>
    </row>
    <row r="20" spans="4:14" ht="15" thickBot="1" x14ac:dyDescent="0.4">
      <c r="D20" s="29" t="s">
        <v>46</v>
      </c>
      <c r="E20" s="30">
        <v>694990766.7561096</v>
      </c>
      <c r="F20" s="31">
        <v>177012938.14607161</v>
      </c>
      <c r="G20" s="32">
        <v>213810703.93111002</v>
      </c>
      <c r="H20" s="32">
        <v>120014567.81409001</v>
      </c>
      <c r="I20" s="32">
        <v>4193746.9386719996</v>
      </c>
      <c r="J20" s="32">
        <v>28375437.726055004</v>
      </c>
      <c r="K20" s="32">
        <v>1006568.5473175001</v>
      </c>
      <c r="L20" s="32">
        <v>38841128.652793422</v>
      </c>
      <c r="M20" s="32">
        <v>18286312.5</v>
      </c>
      <c r="N20" s="33">
        <v>93449362.5</v>
      </c>
    </row>
    <row r="21" spans="4:14" x14ac:dyDescent="0.35">
      <c r="D21" s="34" t="s">
        <v>47</v>
      </c>
      <c r="E21" s="35"/>
      <c r="F21" s="36"/>
      <c r="G21" s="36"/>
      <c r="H21" s="36"/>
      <c r="I21" s="36"/>
      <c r="J21" s="36"/>
      <c r="K21" s="36"/>
      <c r="L21" s="36"/>
      <c r="M21" s="36"/>
      <c r="N21" s="36"/>
    </row>
    <row r="22" spans="4:14" x14ac:dyDescent="0.35">
      <c r="D22" s="37" t="s">
        <v>30</v>
      </c>
      <c r="E22" s="38">
        <v>18903748.855766181</v>
      </c>
      <c r="F22" s="17"/>
      <c r="G22" s="17"/>
      <c r="H22" s="17"/>
      <c r="I22" s="17"/>
      <c r="J22" s="17"/>
      <c r="K22" s="17"/>
      <c r="L22" s="17"/>
      <c r="M22" s="17"/>
      <c r="N22" s="17"/>
    </row>
    <row r="23" spans="4:14" x14ac:dyDescent="0.35">
      <c r="D23" s="37" t="s">
        <v>31</v>
      </c>
      <c r="E23" s="38">
        <v>23351689.763005283</v>
      </c>
      <c r="F23" s="17"/>
      <c r="G23" s="17"/>
      <c r="H23" s="17"/>
      <c r="I23" s="17"/>
      <c r="J23" s="17"/>
      <c r="K23" s="17"/>
      <c r="L23" s="17"/>
      <c r="M23" s="17"/>
      <c r="N23" s="17"/>
    </row>
    <row r="24" spans="4:14" x14ac:dyDescent="0.35">
      <c r="D24" s="37" t="s">
        <v>32</v>
      </c>
      <c r="E24" s="38">
        <v>4447940.9072391018</v>
      </c>
      <c r="F24" s="17"/>
      <c r="G24" s="17"/>
      <c r="H24" s="17"/>
      <c r="I24" s="17"/>
      <c r="J24" s="17"/>
      <c r="K24" s="17"/>
      <c r="L24" s="17"/>
      <c r="M24" s="17"/>
      <c r="N24" s="17"/>
    </row>
    <row r="25" spans="4:14" x14ac:dyDescent="0.35">
      <c r="D25" s="37" t="s">
        <v>33</v>
      </c>
      <c r="E25" s="38">
        <v>5837922.4407513216</v>
      </c>
      <c r="F25" s="17"/>
      <c r="G25" s="17"/>
      <c r="H25" s="17"/>
      <c r="I25" s="17"/>
      <c r="J25" s="17"/>
      <c r="K25" s="17"/>
      <c r="L25" s="17"/>
      <c r="M25" s="17"/>
      <c r="N25" s="17"/>
    </row>
    <row r="26" spans="4:14" x14ac:dyDescent="0.35">
      <c r="D26" s="37" t="s">
        <v>34</v>
      </c>
      <c r="E26" s="38">
        <v>2779963.0670244386</v>
      </c>
      <c r="F26" s="17"/>
      <c r="G26" s="17"/>
      <c r="H26" s="17"/>
      <c r="I26" s="17"/>
      <c r="J26" s="17"/>
      <c r="K26" s="17"/>
      <c r="L26" s="17"/>
      <c r="M26" s="17"/>
      <c r="N26" s="17"/>
    </row>
    <row r="27" spans="4:14" x14ac:dyDescent="0.35">
      <c r="D27" s="37" t="s">
        <v>35</v>
      </c>
      <c r="E27" s="38">
        <v>2223970.4536195509</v>
      </c>
      <c r="F27" s="17"/>
      <c r="G27" s="17"/>
      <c r="H27" s="17"/>
      <c r="I27" s="17"/>
      <c r="J27" s="17"/>
      <c r="K27" s="17"/>
      <c r="L27" s="17"/>
      <c r="M27" s="17"/>
      <c r="N27" s="17"/>
    </row>
    <row r="28" spans="4:14" ht="15" thickBot="1" x14ac:dyDescent="0.4">
      <c r="D28" s="39" t="s">
        <v>36</v>
      </c>
      <c r="E28" s="35">
        <v>57545235.487405881</v>
      </c>
      <c r="F28" s="17"/>
      <c r="G28" s="17"/>
      <c r="H28" s="17"/>
      <c r="I28" s="17"/>
      <c r="J28" s="17"/>
      <c r="K28" s="17"/>
      <c r="L28" s="17"/>
      <c r="M28" s="17"/>
      <c r="N28" s="17"/>
    </row>
    <row r="29" spans="4:14" ht="15" thickBot="1" x14ac:dyDescent="0.4">
      <c r="D29" s="29" t="s">
        <v>37</v>
      </c>
      <c r="E29" s="40">
        <v>752536002.24351549</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3451F-3020-4852-8282-0DEB962C3AB7}">
  <sheetPr codeName="Sheet25"/>
  <dimension ref="A1:U134"/>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48</v>
      </c>
      <c r="E5" s="57"/>
      <c r="F5" s="57"/>
      <c r="G5" s="57"/>
      <c r="H5" s="57"/>
    </row>
    <row r="6" spans="4:9" x14ac:dyDescent="0.35">
      <c r="D6" s="62" t="s">
        <v>49</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50</v>
      </c>
    </row>
    <row r="18" spans="1:21" x14ac:dyDescent="0.35">
      <c r="D18" s="42" t="s">
        <v>25</v>
      </c>
      <c r="E18" s="57"/>
      <c r="F18" s="57"/>
      <c r="G18" s="57"/>
      <c r="H18" s="57"/>
      <c r="I18" s="57"/>
    </row>
    <row r="20" spans="1:21" ht="58" x14ac:dyDescent="0.3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29" x14ac:dyDescent="0.35">
      <c r="A21" t="b">
        <v>1</v>
      </c>
      <c r="B21" t="b">
        <v>0</v>
      </c>
      <c r="D21" s="48" t="s">
        <v>60</v>
      </c>
      <c r="E21" s="43" t="s">
        <v>61</v>
      </c>
      <c r="F21" s="43" t="s">
        <v>62</v>
      </c>
      <c r="G21" s="43" t="s">
        <v>63</v>
      </c>
      <c r="H21" s="43">
        <v>500</v>
      </c>
      <c r="I21" s="49">
        <v>200</v>
      </c>
      <c r="J21" s="43" t="s">
        <v>64</v>
      </c>
      <c r="K21" s="50">
        <v>120693050.63</v>
      </c>
      <c r="L21" s="50">
        <v>109453575</v>
      </c>
      <c r="M21" s="50">
        <v>70204050</v>
      </c>
      <c r="N21" s="50">
        <v>0</v>
      </c>
      <c r="O21" s="50">
        <v>16659133.970000001</v>
      </c>
      <c r="P21" s="50">
        <v>0</v>
      </c>
      <c r="Q21" s="50">
        <v>24814273.969999999</v>
      </c>
      <c r="R21" s="50">
        <v>8400000</v>
      </c>
      <c r="S21" s="50">
        <v>50400000</v>
      </c>
      <c r="T21" s="50">
        <v>400624083.57000005</v>
      </c>
      <c r="U21" s="51">
        <v>0.63447912844360654</v>
      </c>
    </row>
    <row r="22" spans="1:21" x14ac:dyDescent="0.35">
      <c r="A22" t="b">
        <v>1</v>
      </c>
      <c r="B22" t="b">
        <v>1</v>
      </c>
      <c r="D22" s="48" t="s">
        <v>65</v>
      </c>
      <c r="E22" s="43" t="s">
        <v>66</v>
      </c>
      <c r="F22" s="43" t="s">
        <v>66</v>
      </c>
      <c r="G22" s="43" t="s">
        <v>66</v>
      </c>
      <c r="H22" s="43" t="s">
        <v>66</v>
      </c>
      <c r="I22" s="49" t="s">
        <v>66</v>
      </c>
      <c r="J22" s="43" t="s">
        <v>66</v>
      </c>
      <c r="K22" s="50">
        <v>120693050.63</v>
      </c>
      <c r="L22" s="50">
        <v>109453575</v>
      </c>
      <c r="M22" s="50">
        <v>70204050</v>
      </c>
      <c r="N22" s="50">
        <v>0</v>
      </c>
      <c r="O22" s="50">
        <v>16659133.970000001</v>
      </c>
      <c r="P22" s="50">
        <v>0</v>
      </c>
      <c r="Q22" s="50">
        <v>24814273.969999999</v>
      </c>
      <c r="R22" s="50">
        <v>8400000</v>
      </c>
      <c r="S22" s="50">
        <v>50400000</v>
      </c>
      <c r="T22" s="50">
        <v>400624083.57000005</v>
      </c>
      <c r="U22" s="51">
        <v>0.63447912844360654</v>
      </c>
    </row>
    <row r="23" spans="1:21" ht="29" x14ac:dyDescent="0.3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29" x14ac:dyDescent="0.3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29" x14ac:dyDescent="0.3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-0.05</v>
      </c>
      <c r="T25" s="43" t="s">
        <v>66</v>
      </c>
      <c r="U25" s="51" t="s">
        <v>66</v>
      </c>
    </row>
    <row r="26" spans="1:21" ht="43.5" x14ac:dyDescent="0.3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29" x14ac:dyDescent="0.3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29" x14ac:dyDescent="0.3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29" x14ac:dyDescent="0.3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29" x14ac:dyDescent="0.35">
      <c r="A30" t="b">
        <v>0</v>
      </c>
      <c r="B30" t="b">
        <v>0</v>
      </c>
      <c r="D30" s="48" t="s">
        <v>66</v>
      </c>
      <c r="E30" s="43" t="s">
        <v>68</v>
      </c>
      <c r="F30" s="43" t="s">
        <v>83</v>
      </c>
      <c r="G30" s="43" t="s">
        <v>84</v>
      </c>
      <c r="H30" s="43" t="s">
        <v>70</v>
      </c>
      <c r="I30" s="49" t="s">
        <v>70</v>
      </c>
      <c r="J30" s="43" t="s">
        <v>70</v>
      </c>
      <c r="K30" s="43">
        <v>0</v>
      </c>
      <c r="L30" s="43">
        <v>0.12</v>
      </c>
      <c r="M30" s="43">
        <v>0.12</v>
      </c>
      <c r="N30" s="43">
        <v>0</v>
      </c>
      <c r="O30" s="43">
        <v>0.12</v>
      </c>
      <c r="P30" s="43">
        <v>0.12</v>
      </c>
      <c r="Q30" s="43">
        <v>0.12</v>
      </c>
      <c r="R30" s="43">
        <v>0</v>
      </c>
      <c r="S30" s="43">
        <v>0</v>
      </c>
      <c r="T30" s="43" t="s">
        <v>66</v>
      </c>
      <c r="U30" s="51" t="s">
        <v>66</v>
      </c>
    </row>
    <row r="31" spans="1:21" ht="29" x14ac:dyDescent="0.35">
      <c r="A31" t="b">
        <v>0</v>
      </c>
      <c r="B31" t="b">
        <v>0</v>
      </c>
      <c r="D31" s="48" t="s">
        <v>66</v>
      </c>
      <c r="E31" s="43" t="s">
        <v>68</v>
      </c>
      <c r="F31" s="43" t="s">
        <v>85</v>
      </c>
      <c r="G31" s="43" t="s">
        <v>86</v>
      </c>
      <c r="H31" s="43" t="s">
        <v>70</v>
      </c>
      <c r="I31" s="49" t="s">
        <v>70</v>
      </c>
      <c r="J31" s="43" t="s">
        <v>70</v>
      </c>
      <c r="K31" s="43">
        <v>0</v>
      </c>
      <c r="L31" s="43">
        <v>0</v>
      </c>
      <c r="M31" s="43">
        <v>0</v>
      </c>
      <c r="N31" s="43">
        <v>0</v>
      </c>
      <c r="O31" s="43">
        <v>0</v>
      </c>
      <c r="P31" s="43">
        <v>0</v>
      </c>
      <c r="Q31" s="43">
        <v>0</v>
      </c>
      <c r="R31" s="43">
        <v>0.5</v>
      </c>
      <c r="S31" s="43">
        <v>0</v>
      </c>
      <c r="T31" s="43" t="s">
        <v>66</v>
      </c>
      <c r="U31" s="51" t="s">
        <v>66</v>
      </c>
    </row>
    <row r="32" spans="1:21" ht="43.5" x14ac:dyDescent="0.35">
      <c r="A32" t="b">
        <v>0</v>
      </c>
      <c r="B32" t="b">
        <v>0</v>
      </c>
      <c r="D32" s="48" t="s">
        <v>66</v>
      </c>
      <c r="E32" s="43" t="s">
        <v>68</v>
      </c>
      <c r="F32" s="43" t="s">
        <v>87</v>
      </c>
      <c r="G32" s="43" t="s">
        <v>88</v>
      </c>
      <c r="H32" s="43" t="s">
        <v>70</v>
      </c>
      <c r="I32" s="49" t="s">
        <v>70</v>
      </c>
      <c r="J32" s="43" t="s">
        <v>70</v>
      </c>
      <c r="K32" s="43">
        <v>0</v>
      </c>
      <c r="L32" s="43">
        <v>0</v>
      </c>
      <c r="M32" s="43">
        <v>0</v>
      </c>
      <c r="N32" s="43">
        <v>0</v>
      </c>
      <c r="O32" s="43">
        <v>0</v>
      </c>
      <c r="P32" s="43">
        <v>0</v>
      </c>
      <c r="Q32" s="43">
        <v>2.5000000000000001E-3</v>
      </c>
      <c r="R32" s="43">
        <v>0</v>
      </c>
      <c r="S32" s="43">
        <v>0</v>
      </c>
      <c r="T32" s="43" t="s">
        <v>66</v>
      </c>
      <c r="U32" s="51" t="s">
        <v>66</v>
      </c>
    </row>
    <row r="33" spans="1:21" x14ac:dyDescent="0.35">
      <c r="A33" t="b">
        <v>0</v>
      </c>
      <c r="B33" t="b">
        <v>0</v>
      </c>
      <c r="D33" s="48" t="s">
        <v>89</v>
      </c>
      <c r="E33" s="43" t="s">
        <v>66</v>
      </c>
      <c r="F33" s="43" t="s">
        <v>66</v>
      </c>
      <c r="G33" s="43" t="s">
        <v>66</v>
      </c>
      <c r="H33" s="43" t="s">
        <v>66</v>
      </c>
      <c r="I33" s="49" t="s">
        <v>66</v>
      </c>
      <c r="J33" s="43" t="s">
        <v>66</v>
      </c>
      <c r="K33" s="43">
        <v>4.4999999999999998E-2</v>
      </c>
      <c r="L33" s="43">
        <v>0.22500000000000001</v>
      </c>
      <c r="M33" s="43">
        <v>0.22500000000000001</v>
      </c>
      <c r="N33" s="43">
        <v>0</v>
      </c>
      <c r="O33" s="43">
        <v>0.22500000000000001</v>
      </c>
      <c r="P33" s="43">
        <v>0.22500000000000001</v>
      </c>
      <c r="Q33" s="43">
        <v>0.22750000000000001</v>
      </c>
      <c r="R33" s="43">
        <v>0.5</v>
      </c>
      <c r="S33" s="43">
        <v>-0.05</v>
      </c>
      <c r="T33" s="43" t="s">
        <v>66</v>
      </c>
      <c r="U33" s="51" t="s">
        <v>66</v>
      </c>
    </row>
    <row r="34" spans="1:21" x14ac:dyDescent="0.35">
      <c r="A34" t="b">
        <v>1</v>
      </c>
      <c r="B34" t="b">
        <v>1</v>
      </c>
      <c r="D34" s="48" t="s">
        <v>90</v>
      </c>
      <c r="E34" s="43" t="s">
        <v>66</v>
      </c>
      <c r="F34" s="43" t="s">
        <v>66</v>
      </c>
      <c r="G34" s="43" t="s">
        <v>66</v>
      </c>
      <c r="H34" s="43" t="s">
        <v>66</v>
      </c>
      <c r="I34" s="49" t="s">
        <v>66</v>
      </c>
      <c r="J34" s="43" t="s">
        <v>66</v>
      </c>
      <c r="K34" s="43">
        <v>126124237.90834999</v>
      </c>
      <c r="L34" s="43">
        <v>134080629.37500001</v>
      </c>
      <c r="M34" s="43">
        <v>85999961.25</v>
      </c>
      <c r="N34" s="43">
        <v>0</v>
      </c>
      <c r="O34" s="43">
        <v>20407439.113250002</v>
      </c>
      <c r="P34" s="43">
        <v>0</v>
      </c>
      <c r="Q34" s="43">
        <v>30459521.298175</v>
      </c>
      <c r="R34" s="43">
        <v>12600000</v>
      </c>
      <c r="S34" s="43">
        <v>47880000</v>
      </c>
      <c r="T34" s="43">
        <v>457551788.94477499</v>
      </c>
      <c r="U34" s="51">
        <v>0.72463706545183071</v>
      </c>
    </row>
    <row r="35" spans="1:21" x14ac:dyDescent="0.3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29" x14ac:dyDescent="0.3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3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3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35">
      <c r="A39" t="b">
        <v>0</v>
      </c>
      <c r="B39" t="b">
        <v>0</v>
      </c>
      <c r="D39" s="48" t="s">
        <v>66</v>
      </c>
      <c r="E39" s="43" t="s">
        <v>92</v>
      </c>
      <c r="F39" s="43" t="s">
        <v>98</v>
      </c>
      <c r="G39" s="43" t="s">
        <v>99</v>
      </c>
      <c r="H39" s="43" t="s">
        <v>66</v>
      </c>
      <c r="I39" s="49" t="s">
        <v>66</v>
      </c>
      <c r="J39" s="43" t="s">
        <v>66</v>
      </c>
      <c r="K39" s="43">
        <v>1.2E-2</v>
      </c>
      <c r="L39" s="43">
        <v>0.06</v>
      </c>
      <c r="M39" s="43">
        <v>0.06</v>
      </c>
      <c r="N39" s="43">
        <v>0</v>
      </c>
      <c r="O39" s="43">
        <v>0</v>
      </c>
      <c r="P39" s="43">
        <v>0</v>
      </c>
      <c r="Q39" s="43">
        <v>3.0000000000000001E-3</v>
      </c>
      <c r="R39" s="43">
        <v>0</v>
      </c>
      <c r="S39" s="43">
        <v>0</v>
      </c>
      <c r="T39" s="43" t="s">
        <v>66</v>
      </c>
      <c r="U39" s="51" t="s">
        <v>66</v>
      </c>
    </row>
    <row r="40" spans="1:21" ht="29" x14ac:dyDescent="0.35">
      <c r="A40" t="b">
        <v>0</v>
      </c>
      <c r="B40" t="b">
        <v>0</v>
      </c>
      <c r="D40" s="48" t="s">
        <v>66</v>
      </c>
      <c r="E40" s="43" t="s">
        <v>92</v>
      </c>
      <c r="F40" s="43" t="s">
        <v>100</v>
      </c>
      <c r="G40" s="43" t="s">
        <v>99</v>
      </c>
      <c r="H40" s="43" t="s">
        <v>66</v>
      </c>
      <c r="I40" s="49" t="s">
        <v>66</v>
      </c>
      <c r="J40" s="43" t="s">
        <v>66</v>
      </c>
      <c r="K40" s="43">
        <v>0</v>
      </c>
      <c r="L40" s="43">
        <v>0</v>
      </c>
      <c r="M40" s="43">
        <v>0</v>
      </c>
      <c r="N40" s="43">
        <v>0</v>
      </c>
      <c r="O40" s="43">
        <v>0</v>
      </c>
      <c r="P40" s="43">
        <v>0</v>
      </c>
      <c r="Q40" s="43">
        <v>0</v>
      </c>
      <c r="R40" s="43">
        <v>0</v>
      </c>
      <c r="S40" s="43">
        <v>0.5</v>
      </c>
      <c r="T40" s="43" t="s">
        <v>66</v>
      </c>
      <c r="U40" s="51" t="s">
        <v>66</v>
      </c>
    </row>
    <row r="41" spans="1:21" x14ac:dyDescent="0.35">
      <c r="A41" t="b">
        <v>0</v>
      </c>
      <c r="B41" t="b">
        <v>0</v>
      </c>
      <c r="D41" s="48" t="s">
        <v>66</v>
      </c>
      <c r="E41" s="43" t="s">
        <v>92</v>
      </c>
      <c r="F41" s="43" t="s">
        <v>101</v>
      </c>
      <c r="G41" s="43" t="s">
        <v>102</v>
      </c>
      <c r="H41" s="43" t="s">
        <v>66</v>
      </c>
      <c r="I41" s="49" t="s">
        <v>66</v>
      </c>
      <c r="J41" s="43" t="s">
        <v>66</v>
      </c>
      <c r="K41" s="43">
        <v>0.08</v>
      </c>
      <c r="L41" s="43">
        <v>0.08</v>
      </c>
      <c r="M41" s="43">
        <v>0.08</v>
      </c>
      <c r="N41" s="43">
        <v>0</v>
      </c>
      <c r="O41" s="43">
        <v>0.08</v>
      </c>
      <c r="P41" s="43">
        <v>0.08</v>
      </c>
      <c r="Q41" s="43">
        <v>0.08</v>
      </c>
      <c r="R41" s="43">
        <v>0</v>
      </c>
      <c r="S41" s="43">
        <v>0</v>
      </c>
      <c r="T41" s="43" t="s">
        <v>66</v>
      </c>
      <c r="U41" s="51" t="s">
        <v>66</v>
      </c>
    </row>
    <row r="42" spans="1:21" ht="29" x14ac:dyDescent="0.35">
      <c r="A42" t="b">
        <v>0</v>
      </c>
      <c r="B42" t="b">
        <v>0</v>
      </c>
      <c r="D42" s="48" t="s">
        <v>66</v>
      </c>
      <c r="E42" s="43" t="s">
        <v>92</v>
      </c>
      <c r="F42" s="43" t="s">
        <v>103</v>
      </c>
      <c r="G42" s="43" t="s">
        <v>94</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35">
      <c r="A43" t="b">
        <v>0</v>
      </c>
      <c r="B43" t="b">
        <v>0</v>
      </c>
      <c r="D43" s="48" t="s">
        <v>66</v>
      </c>
      <c r="E43" s="43" t="s">
        <v>92</v>
      </c>
      <c r="F43" s="43" t="s">
        <v>104</v>
      </c>
      <c r="G43" s="43" t="s">
        <v>99</v>
      </c>
      <c r="H43" s="43" t="s">
        <v>66</v>
      </c>
      <c r="I43" s="49" t="s">
        <v>66</v>
      </c>
      <c r="J43" s="43" t="s">
        <v>66</v>
      </c>
      <c r="K43" s="43">
        <v>0</v>
      </c>
      <c r="L43" s="43">
        <v>0.05</v>
      </c>
      <c r="M43" s="43">
        <v>2.5000000000000001E-2</v>
      </c>
      <c r="N43" s="43">
        <v>0</v>
      </c>
      <c r="O43" s="43">
        <v>0</v>
      </c>
      <c r="P43" s="43">
        <v>2.5000000000000001E-2</v>
      </c>
      <c r="Q43" s="43">
        <v>2.5000000000000005E-3</v>
      </c>
      <c r="R43" s="43">
        <v>0</v>
      </c>
      <c r="S43" s="43">
        <v>0</v>
      </c>
      <c r="T43" s="43" t="s">
        <v>66</v>
      </c>
      <c r="U43" s="51" t="s">
        <v>66</v>
      </c>
    </row>
    <row r="44" spans="1:21" x14ac:dyDescent="0.35">
      <c r="A44" t="b">
        <v>0</v>
      </c>
      <c r="B44" t="b">
        <v>0</v>
      </c>
      <c r="D44" s="48" t="s">
        <v>105</v>
      </c>
      <c r="E44" s="43" t="s">
        <v>66</v>
      </c>
      <c r="F44" s="43" t="s">
        <v>66</v>
      </c>
      <c r="G44" s="43" t="s">
        <v>66</v>
      </c>
      <c r="H44" s="43" t="s">
        <v>66</v>
      </c>
      <c r="I44" s="49" t="s">
        <v>66</v>
      </c>
      <c r="J44" s="43" t="s">
        <v>66</v>
      </c>
      <c r="K44" s="43">
        <v>9.1999999999999998E-2</v>
      </c>
      <c r="L44" s="43">
        <v>0.19</v>
      </c>
      <c r="M44" s="43">
        <v>0.16500000000000001</v>
      </c>
      <c r="N44" s="43">
        <v>0</v>
      </c>
      <c r="O44" s="43">
        <v>0.08</v>
      </c>
      <c r="P44" s="43">
        <v>0.10500000000000001</v>
      </c>
      <c r="Q44" s="43">
        <v>8.5500000000000007E-2</v>
      </c>
      <c r="R44" s="43">
        <v>0</v>
      </c>
      <c r="S44" s="43">
        <v>0.5</v>
      </c>
      <c r="T44" s="43" t="s">
        <v>66</v>
      </c>
      <c r="U44" s="51" t="s">
        <v>66</v>
      </c>
    </row>
    <row r="45" spans="1:21" x14ac:dyDescent="0.35">
      <c r="A45" t="b">
        <v>1</v>
      </c>
      <c r="B45" t="b">
        <v>1</v>
      </c>
      <c r="D45" s="48" t="s">
        <v>106</v>
      </c>
      <c r="E45" s="43" t="s">
        <v>66</v>
      </c>
      <c r="F45" s="43" t="s">
        <v>66</v>
      </c>
      <c r="G45" s="43" t="s">
        <v>66</v>
      </c>
      <c r="H45" s="43" t="s">
        <v>66</v>
      </c>
      <c r="I45" s="49" t="s">
        <v>66</v>
      </c>
      <c r="J45" s="43" t="s">
        <v>66</v>
      </c>
      <c r="K45" s="43">
        <v>11603429.887568198</v>
      </c>
      <c r="L45" s="43">
        <v>25475319.581250004</v>
      </c>
      <c r="M45" s="43">
        <v>14189993.606250001</v>
      </c>
      <c r="N45" s="43">
        <v>0</v>
      </c>
      <c r="O45" s="43">
        <v>1632595.1290600002</v>
      </c>
      <c r="P45" s="43">
        <v>0</v>
      </c>
      <c r="Q45" s="43">
        <v>2604289.0709939627</v>
      </c>
      <c r="R45" s="43">
        <v>0</v>
      </c>
      <c r="S45" s="43">
        <v>23940000</v>
      </c>
      <c r="T45" s="43">
        <v>79445627.275122166</v>
      </c>
      <c r="U45" s="51">
        <v>0.12582017512027011</v>
      </c>
    </row>
    <row r="46" spans="1:21" x14ac:dyDescent="0.35">
      <c r="A46" t="b">
        <v>1</v>
      </c>
      <c r="B46" t="b">
        <v>1</v>
      </c>
      <c r="D46" s="48" t="s">
        <v>107</v>
      </c>
      <c r="E46" s="43" t="s">
        <v>66</v>
      </c>
      <c r="F46" s="43" t="s">
        <v>66</v>
      </c>
      <c r="G46" s="43" t="s">
        <v>66</v>
      </c>
      <c r="H46" s="43" t="s">
        <v>66</v>
      </c>
      <c r="I46" s="49" t="s">
        <v>66</v>
      </c>
      <c r="J46" s="43" t="s">
        <v>66</v>
      </c>
      <c r="K46" s="43">
        <v>137727667.7959182</v>
      </c>
      <c r="L46" s="43">
        <v>159555948.95625001</v>
      </c>
      <c r="M46" s="43">
        <v>100189954.85625</v>
      </c>
      <c r="N46" s="43">
        <v>0</v>
      </c>
      <c r="O46" s="43">
        <v>22040034.242310002</v>
      </c>
      <c r="P46" s="43">
        <v>0</v>
      </c>
      <c r="Q46" s="43">
        <v>33063810.36916896</v>
      </c>
      <c r="R46" s="43">
        <v>12600000</v>
      </c>
      <c r="S46" s="43">
        <v>71820000</v>
      </c>
      <c r="T46" s="43">
        <v>536997416.21989703</v>
      </c>
      <c r="U46" s="51">
        <v>0.8504572405721007</v>
      </c>
    </row>
    <row r="47" spans="1:21" ht="29" x14ac:dyDescent="0.3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29" x14ac:dyDescent="0.3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29" x14ac:dyDescent="0.3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29" x14ac:dyDescent="0.3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3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35">
      <c r="A52" t="b">
        <v>1</v>
      </c>
      <c r="B52" t="b">
        <v>1</v>
      </c>
      <c r="D52" s="48" t="s">
        <v>116</v>
      </c>
      <c r="E52" s="43" t="s">
        <v>66</v>
      </c>
      <c r="F52" s="43" t="s">
        <v>66</v>
      </c>
      <c r="G52" s="43" t="s">
        <v>66</v>
      </c>
      <c r="H52" s="43" t="s">
        <v>66</v>
      </c>
      <c r="I52" s="49" t="s">
        <v>66</v>
      </c>
      <c r="J52" s="43" t="s">
        <v>66</v>
      </c>
      <c r="K52" s="43">
        <v>22702362.823503003</v>
      </c>
      <c r="L52" s="43">
        <v>24134513.287500005</v>
      </c>
      <c r="M52" s="43">
        <v>15479993.025000002</v>
      </c>
      <c r="N52" s="43">
        <v>0</v>
      </c>
      <c r="O52" s="43">
        <v>3673339.0403850009</v>
      </c>
      <c r="P52" s="43">
        <v>0</v>
      </c>
      <c r="Q52" s="43">
        <v>1218380.8519270001</v>
      </c>
      <c r="R52" s="43">
        <v>5669999.9999999991</v>
      </c>
      <c r="S52" s="43">
        <v>21545999.999999996</v>
      </c>
      <c r="T52" s="43">
        <v>94424589.028315023</v>
      </c>
      <c r="U52" s="51">
        <v>0.14954275942789907</v>
      </c>
    </row>
    <row r="53" spans="1:21" x14ac:dyDescent="0.35">
      <c r="A53" t="b">
        <v>1</v>
      </c>
      <c r="B53" t="b">
        <v>1</v>
      </c>
      <c r="D53" s="48" t="s">
        <v>117</v>
      </c>
      <c r="E53" s="43" t="s">
        <v>66</v>
      </c>
      <c r="F53" s="43" t="s">
        <v>66</v>
      </c>
      <c r="G53" s="43" t="s">
        <v>66</v>
      </c>
      <c r="H53" s="43" t="s">
        <v>66</v>
      </c>
      <c r="I53" s="49" t="s">
        <v>66</v>
      </c>
      <c r="J53" s="43" t="s">
        <v>66</v>
      </c>
      <c r="K53" s="43">
        <v>160430030.61942118</v>
      </c>
      <c r="L53" s="43">
        <v>183690462.24375001</v>
      </c>
      <c r="M53" s="43">
        <v>115669947.88124999</v>
      </c>
      <c r="N53" s="43">
        <v>0</v>
      </c>
      <c r="O53" s="43">
        <v>25713373.282695003</v>
      </c>
      <c r="P53" s="43">
        <v>0</v>
      </c>
      <c r="Q53" s="43">
        <v>34282191.221095957</v>
      </c>
      <c r="R53" s="43">
        <v>18270000</v>
      </c>
      <c r="S53" s="43">
        <v>93366000</v>
      </c>
      <c r="T53" s="43">
        <v>631422005.24821222</v>
      </c>
      <c r="U53" s="51">
        <v>1</v>
      </c>
    </row>
    <row r="57" spans="1:21" ht="18.5" x14ac:dyDescent="0.45">
      <c r="D57" s="41" t="s">
        <v>118</v>
      </c>
    </row>
    <row r="58" spans="1:21" x14ac:dyDescent="0.35">
      <c r="D58" s="42" t="s">
        <v>26</v>
      </c>
      <c r="E58" s="57"/>
      <c r="F58" s="57"/>
      <c r="G58" s="57"/>
      <c r="H58" s="57"/>
      <c r="I58" s="57"/>
    </row>
    <row r="60" spans="1:21" ht="58" x14ac:dyDescent="0.3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ht="58" x14ac:dyDescent="0.35">
      <c r="A61" t="b">
        <v>1</v>
      </c>
      <c r="B61" t="b">
        <v>0</v>
      </c>
      <c r="D61" s="48" t="s">
        <v>60</v>
      </c>
      <c r="E61" s="43" t="s">
        <v>119</v>
      </c>
      <c r="F61" s="43" t="s">
        <v>120</v>
      </c>
      <c r="G61" s="43" t="s">
        <v>121</v>
      </c>
      <c r="H61" s="43" t="s">
        <v>122</v>
      </c>
      <c r="I61" s="49">
        <v>1</v>
      </c>
      <c r="J61" s="43" t="s">
        <v>123</v>
      </c>
      <c r="K61" s="50">
        <v>166213</v>
      </c>
      <c r="L61" s="50">
        <v>5817455</v>
      </c>
      <c r="M61" s="50">
        <v>415532.5</v>
      </c>
      <c r="N61" s="50">
        <v>914171.5</v>
      </c>
      <c r="O61" s="50">
        <v>166213</v>
      </c>
      <c r="P61" s="50">
        <v>166213</v>
      </c>
      <c r="Q61" s="50">
        <v>664852</v>
      </c>
      <c r="R61" s="50">
        <v>3750</v>
      </c>
      <c r="S61" s="50">
        <v>22500</v>
      </c>
      <c r="T61" s="50">
        <v>8336900</v>
      </c>
      <c r="U61" s="51">
        <v>0.22906349537264389</v>
      </c>
    </row>
    <row r="62" spans="1:21" x14ac:dyDescent="0.35">
      <c r="A62" t="b">
        <v>1</v>
      </c>
      <c r="B62" t="b">
        <v>0</v>
      </c>
      <c r="D62" s="48" t="s">
        <v>66</v>
      </c>
      <c r="E62" s="43" t="s">
        <v>119</v>
      </c>
      <c r="F62" s="43" t="s">
        <v>124</v>
      </c>
      <c r="G62" s="43" t="s">
        <v>125</v>
      </c>
      <c r="H62" s="43">
        <v>500</v>
      </c>
      <c r="I62" s="49">
        <v>1</v>
      </c>
      <c r="J62" s="43" t="s">
        <v>126</v>
      </c>
      <c r="K62" s="50">
        <v>3489000</v>
      </c>
      <c r="L62" s="50">
        <v>1500000</v>
      </c>
      <c r="M62" s="50">
        <v>275000</v>
      </c>
      <c r="N62" s="50">
        <v>100000</v>
      </c>
      <c r="O62" s="50">
        <v>118000</v>
      </c>
      <c r="P62" s="50">
        <v>40000</v>
      </c>
      <c r="Q62" s="50">
        <v>0</v>
      </c>
      <c r="R62" s="50">
        <v>0</v>
      </c>
      <c r="S62" s="50">
        <v>0</v>
      </c>
      <c r="T62" s="50">
        <v>5522000</v>
      </c>
      <c r="U62" s="51">
        <v>0.15172169768711866</v>
      </c>
    </row>
    <row r="63" spans="1:21" x14ac:dyDescent="0.35">
      <c r="A63" t="b">
        <v>1</v>
      </c>
      <c r="B63" t="b">
        <v>0</v>
      </c>
      <c r="D63" s="48" t="s">
        <v>66</v>
      </c>
      <c r="E63" s="43" t="s">
        <v>119</v>
      </c>
      <c r="F63" s="43" t="s">
        <v>127</v>
      </c>
      <c r="G63" s="43" t="s">
        <v>128</v>
      </c>
      <c r="H63" s="43">
        <v>500</v>
      </c>
      <c r="I63" s="49">
        <v>1</v>
      </c>
      <c r="J63" s="43" t="s">
        <v>123</v>
      </c>
      <c r="K63" s="43">
        <v>1547000</v>
      </c>
      <c r="L63" s="43">
        <v>1304475</v>
      </c>
      <c r="M63" s="43">
        <v>384000</v>
      </c>
      <c r="N63" s="43">
        <v>200000</v>
      </c>
      <c r="O63" s="43">
        <v>343547.5</v>
      </c>
      <c r="P63" s="43">
        <v>68709.5</v>
      </c>
      <c r="Q63" s="43">
        <v>424624.71</v>
      </c>
      <c r="R63" s="43">
        <v>0</v>
      </c>
      <c r="S63" s="43">
        <v>0</v>
      </c>
      <c r="T63" s="43">
        <v>4272356.71</v>
      </c>
      <c r="U63" s="51">
        <v>0.11738667388014359</v>
      </c>
    </row>
    <row r="64" spans="1:21" x14ac:dyDescent="0.35">
      <c r="A64" t="b">
        <v>1</v>
      </c>
      <c r="B64" t="b">
        <v>0</v>
      </c>
      <c r="D64" s="48" t="s">
        <v>66</v>
      </c>
      <c r="E64" s="43" t="s">
        <v>119</v>
      </c>
      <c r="F64" s="43" t="s">
        <v>127</v>
      </c>
      <c r="G64" s="43" t="s">
        <v>129</v>
      </c>
      <c r="H64" s="43">
        <v>500</v>
      </c>
      <c r="I64" s="49">
        <v>1</v>
      </c>
      <c r="J64" s="43" t="s">
        <v>123</v>
      </c>
      <c r="K64" s="43">
        <v>2302000</v>
      </c>
      <c r="L64" s="43">
        <v>1485150</v>
      </c>
      <c r="M64" s="43">
        <v>546000</v>
      </c>
      <c r="N64" s="43">
        <v>300000</v>
      </c>
      <c r="O64" s="43">
        <v>463315</v>
      </c>
      <c r="P64" s="43">
        <v>92663</v>
      </c>
      <c r="Q64" s="43">
        <v>572657.34</v>
      </c>
      <c r="R64" s="43">
        <v>0</v>
      </c>
      <c r="S64" s="43">
        <v>0</v>
      </c>
      <c r="T64" s="43">
        <v>5761785.3399999999</v>
      </c>
      <c r="U64" s="51">
        <v>0.15831000606547488</v>
      </c>
    </row>
    <row r="65" spans="1:21" x14ac:dyDescent="0.35">
      <c r="A65" t="b">
        <v>1</v>
      </c>
      <c r="B65" t="b">
        <v>1</v>
      </c>
      <c r="D65" s="48" t="s">
        <v>65</v>
      </c>
      <c r="E65" s="43" t="s">
        <v>66</v>
      </c>
      <c r="F65" s="43" t="s">
        <v>66</v>
      </c>
      <c r="G65" s="43" t="s">
        <v>66</v>
      </c>
      <c r="H65" s="43" t="s">
        <v>66</v>
      </c>
      <c r="I65" s="49" t="s">
        <v>66</v>
      </c>
      <c r="J65" s="43" t="s">
        <v>66</v>
      </c>
      <c r="K65" s="43">
        <v>7504213</v>
      </c>
      <c r="L65" s="43">
        <v>10107080</v>
      </c>
      <c r="M65" s="43">
        <v>1620532.5</v>
      </c>
      <c r="N65" s="43">
        <v>1514171.5</v>
      </c>
      <c r="O65" s="43">
        <v>1091075.5</v>
      </c>
      <c r="P65" s="43">
        <v>367585.5</v>
      </c>
      <c r="Q65" s="43">
        <v>1662134.0499999998</v>
      </c>
      <c r="R65" s="43">
        <v>3750</v>
      </c>
      <c r="S65" s="43">
        <v>22500</v>
      </c>
      <c r="T65" s="43">
        <v>23893042.050000001</v>
      </c>
      <c r="U65" s="51">
        <v>0.65648187300538108</v>
      </c>
    </row>
    <row r="66" spans="1:21" ht="29" x14ac:dyDescent="0.35">
      <c r="A66" t="b">
        <v>0</v>
      </c>
      <c r="B66" t="b">
        <v>0</v>
      </c>
      <c r="D66" s="48" t="s">
        <v>67</v>
      </c>
      <c r="E66" s="43" t="s">
        <v>130</v>
      </c>
      <c r="F66" s="43" t="s">
        <v>69</v>
      </c>
      <c r="G66" s="43" t="s">
        <v>11</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35">
      <c r="A67" t="b">
        <v>0</v>
      </c>
      <c r="B67" t="b">
        <v>0</v>
      </c>
      <c r="D67" s="48" t="s">
        <v>66</v>
      </c>
      <c r="E67" s="43" t="s">
        <v>130</v>
      </c>
      <c r="F67" s="43" t="s">
        <v>71</v>
      </c>
      <c r="G67" s="43" t="s">
        <v>72</v>
      </c>
      <c r="H67" s="43" t="s">
        <v>70</v>
      </c>
      <c r="I67" s="49" t="s">
        <v>70</v>
      </c>
      <c r="J67" s="43" t="s">
        <v>70</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29" x14ac:dyDescent="0.35">
      <c r="A68" t="b">
        <v>0</v>
      </c>
      <c r="B68" t="b">
        <v>0</v>
      </c>
      <c r="D68" s="48" t="s">
        <v>66</v>
      </c>
      <c r="E68" s="43" t="s">
        <v>130</v>
      </c>
      <c r="F68" s="43" t="s">
        <v>83</v>
      </c>
      <c r="G68" s="43" t="s">
        <v>6</v>
      </c>
      <c r="H68" s="43" t="s">
        <v>70</v>
      </c>
      <c r="I68" s="49" t="s">
        <v>70</v>
      </c>
      <c r="J68" s="43" t="s">
        <v>70</v>
      </c>
      <c r="K68" s="43">
        <v>0</v>
      </c>
      <c r="L68" s="43">
        <v>0.12</v>
      </c>
      <c r="M68" s="43">
        <v>0.12</v>
      </c>
      <c r="N68" s="43">
        <v>0.12</v>
      </c>
      <c r="O68" s="43">
        <v>0.12</v>
      </c>
      <c r="P68" s="43">
        <v>0.12</v>
      </c>
      <c r="Q68" s="43">
        <v>0.12</v>
      </c>
      <c r="R68" s="43">
        <v>0</v>
      </c>
      <c r="S68" s="43">
        <v>0</v>
      </c>
      <c r="T68" s="43" t="s">
        <v>66</v>
      </c>
      <c r="U68" s="51" t="s">
        <v>66</v>
      </c>
    </row>
    <row r="69" spans="1:21" x14ac:dyDescent="0.35">
      <c r="A69" t="b">
        <v>0</v>
      </c>
      <c r="B69" t="b">
        <v>0</v>
      </c>
      <c r="D69" s="48" t="s">
        <v>66</v>
      </c>
      <c r="E69" s="43" t="s">
        <v>130</v>
      </c>
      <c r="F69" s="43" t="s">
        <v>73</v>
      </c>
      <c r="G69" s="43" t="s">
        <v>74</v>
      </c>
      <c r="H69" s="43" t="s">
        <v>70</v>
      </c>
      <c r="I69" s="49" t="s">
        <v>70</v>
      </c>
      <c r="J69" s="43" t="s">
        <v>70</v>
      </c>
      <c r="K69" s="43">
        <v>0</v>
      </c>
      <c r="L69" s="43">
        <v>0</v>
      </c>
      <c r="M69" s="43">
        <v>0</v>
      </c>
      <c r="N69" s="43">
        <v>0</v>
      </c>
      <c r="O69" s="43">
        <v>0</v>
      </c>
      <c r="P69" s="43">
        <v>0</v>
      </c>
      <c r="Q69" s="43">
        <v>0</v>
      </c>
      <c r="R69" s="43">
        <v>0</v>
      </c>
      <c r="S69" s="43">
        <v>-0.05</v>
      </c>
      <c r="T69" s="43" t="s">
        <v>66</v>
      </c>
      <c r="U69" s="51" t="s">
        <v>66</v>
      </c>
    </row>
    <row r="70" spans="1:21" ht="43.5" x14ac:dyDescent="0.35">
      <c r="A70" t="b">
        <v>0</v>
      </c>
      <c r="B70" t="b">
        <v>0</v>
      </c>
      <c r="D70" s="48" t="s">
        <v>66</v>
      </c>
      <c r="E70" s="43" t="s">
        <v>130</v>
      </c>
      <c r="F70" s="43" t="s">
        <v>75</v>
      </c>
      <c r="G70" s="43" t="s">
        <v>76</v>
      </c>
      <c r="H70" s="43" t="s">
        <v>70</v>
      </c>
      <c r="I70" s="49" t="s">
        <v>70</v>
      </c>
      <c r="J70" s="43" t="s">
        <v>70</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66</v>
      </c>
      <c r="U70" s="51" t="s">
        <v>66</v>
      </c>
    </row>
    <row r="71" spans="1:21" x14ac:dyDescent="0.35">
      <c r="A71" t="b">
        <v>0</v>
      </c>
      <c r="B71" t="b">
        <v>0</v>
      </c>
      <c r="D71" s="48" t="s">
        <v>66</v>
      </c>
      <c r="E71" s="43" t="s">
        <v>130</v>
      </c>
      <c r="F71" s="43" t="s">
        <v>85</v>
      </c>
      <c r="G71" s="43" t="s">
        <v>86</v>
      </c>
      <c r="H71" s="43" t="s">
        <v>70</v>
      </c>
      <c r="I71" s="49" t="s">
        <v>70</v>
      </c>
      <c r="J71" s="43" t="s">
        <v>70</v>
      </c>
      <c r="K71" s="43">
        <v>0</v>
      </c>
      <c r="L71" s="43">
        <v>0</v>
      </c>
      <c r="M71" s="43">
        <v>0</v>
      </c>
      <c r="N71" s="43">
        <v>0</v>
      </c>
      <c r="O71" s="43">
        <v>0</v>
      </c>
      <c r="P71" s="43">
        <v>0</v>
      </c>
      <c r="Q71" s="43">
        <v>0</v>
      </c>
      <c r="R71" s="43">
        <v>0.5</v>
      </c>
      <c r="S71" s="43">
        <v>0</v>
      </c>
      <c r="T71" s="43" t="s">
        <v>66</v>
      </c>
      <c r="U71" s="51" t="s">
        <v>66</v>
      </c>
    </row>
    <row r="72" spans="1:21" ht="43.5" x14ac:dyDescent="0.35">
      <c r="A72" t="b">
        <v>0</v>
      </c>
      <c r="B72" t="b">
        <v>0</v>
      </c>
      <c r="D72" s="48" t="s">
        <v>66</v>
      </c>
      <c r="E72" s="43" t="s">
        <v>130</v>
      </c>
      <c r="F72" s="43" t="s">
        <v>87</v>
      </c>
      <c r="G72" s="43" t="s">
        <v>88</v>
      </c>
      <c r="H72" s="43" t="s">
        <v>70</v>
      </c>
      <c r="I72" s="49" t="s">
        <v>70</v>
      </c>
      <c r="J72" s="43" t="s">
        <v>70</v>
      </c>
      <c r="K72" s="43">
        <v>0</v>
      </c>
      <c r="L72" s="43">
        <v>0</v>
      </c>
      <c r="M72" s="43">
        <v>0</v>
      </c>
      <c r="N72" s="43">
        <v>0</v>
      </c>
      <c r="O72" s="43">
        <v>0</v>
      </c>
      <c r="P72" s="43">
        <v>0</v>
      </c>
      <c r="Q72" s="43">
        <v>1E-3</v>
      </c>
      <c r="R72" s="43">
        <v>0</v>
      </c>
      <c r="S72" s="43">
        <v>0</v>
      </c>
      <c r="T72" s="43" t="s">
        <v>66</v>
      </c>
      <c r="U72" s="51" t="s">
        <v>66</v>
      </c>
    </row>
    <row r="73" spans="1:21" ht="29" x14ac:dyDescent="0.35">
      <c r="A73" t="b">
        <v>0</v>
      </c>
      <c r="B73" t="b">
        <v>0</v>
      </c>
      <c r="D73" s="48" t="s">
        <v>66</v>
      </c>
      <c r="E73" s="43" t="s">
        <v>130</v>
      </c>
      <c r="F73" s="43" t="s">
        <v>81</v>
      </c>
      <c r="G73" s="43" t="s">
        <v>131</v>
      </c>
      <c r="H73" s="43" t="s">
        <v>70</v>
      </c>
      <c r="I73" s="49" t="s">
        <v>70</v>
      </c>
      <c r="J73" s="43" t="s">
        <v>70</v>
      </c>
      <c r="K73" s="43">
        <v>4.1000000000000012E-3</v>
      </c>
      <c r="L73" s="43">
        <v>2.46E-2</v>
      </c>
      <c r="M73" s="43">
        <v>2.46E-2</v>
      </c>
      <c r="N73" s="43">
        <v>2.46E-2</v>
      </c>
      <c r="O73" s="43">
        <v>2.4E-2</v>
      </c>
      <c r="P73" s="43">
        <v>2.4E-2</v>
      </c>
      <c r="Q73" s="43">
        <v>0.25</v>
      </c>
      <c r="R73" s="43">
        <v>0</v>
      </c>
      <c r="S73" s="43">
        <v>0</v>
      </c>
      <c r="T73" s="43" t="s">
        <v>66</v>
      </c>
      <c r="U73" s="51" t="s">
        <v>66</v>
      </c>
    </row>
    <row r="74" spans="1:21" x14ac:dyDescent="0.35">
      <c r="A74" t="b">
        <v>0</v>
      </c>
      <c r="B74" t="b">
        <v>0</v>
      </c>
      <c r="D74" s="48" t="s">
        <v>89</v>
      </c>
      <c r="E74" s="43" t="s">
        <v>66</v>
      </c>
      <c r="F74" s="43" t="s">
        <v>66</v>
      </c>
      <c r="G74" s="43" t="s">
        <v>66</v>
      </c>
      <c r="H74" s="43" t="s">
        <v>66</v>
      </c>
      <c r="I74" s="49" t="s">
        <v>66</v>
      </c>
      <c r="J74" s="43" t="s">
        <v>66</v>
      </c>
      <c r="K74" s="43">
        <v>4.9099999999999998E-2</v>
      </c>
      <c r="L74" s="43">
        <v>0.24960000000000002</v>
      </c>
      <c r="M74" s="43">
        <v>0.24960000000000002</v>
      </c>
      <c r="N74" s="43">
        <v>0.23960000000000001</v>
      </c>
      <c r="O74" s="43">
        <v>0.249</v>
      </c>
      <c r="P74" s="43">
        <v>0.249</v>
      </c>
      <c r="Q74" s="43">
        <v>0.47599999999999998</v>
      </c>
      <c r="R74" s="43">
        <v>0.5</v>
      </c>
      <c r="S74" s="43">
        <v>-0.05</v>
      </c>
      <c r="T74" s="43" t="s">
        <v>66</v>
      </c>
      <c r="U74" s="51" t="s">
        <v>66</v>
      </c>
    </row>
    <row r="75" spans="1:21" x14ac:dyDescent="0.35">
      <c r="A75" t="b">
        <v>1</v>
      </c>
      <c r="B75" t="b">
        <v>1</v>
      </c>
      <c r="D75" s="48" t="s">
        <v>90</v>
      </c>
      <c r="E75" s="43" t="s">
        <v>66</v>
      </c>
      <c r="F75" s="43" t="s">
        <v>66</v>
      </c>
      <c r="G75" s="43" t="s">
        <v>66</v>
      </c>
      <c r="H75" s="43" t="s">
        <v>66</v>
      </c>
      <c r="I75" s="49" t="s">
        <v>66</v>
      </c>
      <c r="J75" s="43" t="s">
        <v>66</v>
      </c>
      <c r="K75" s="43">
        <v>7872669.8582999995</v>
      </c>
      <c r="L75" s="43">
        <v>12629807.168</v>
      </c>
      <c r="M75" s="43">
        <v>2025017.412</v>
      </c>
      <c r="N75" s="43">
        <v>1876966.9913999999</v>
      </c>
      <c r="O75" s="43">
        <v>1362753.2995000002</v>
      </c>
      <c r="P75" s="43">
        <v>459114.28950000001</v>
      </c>
      <c r="Q75" s="43">
        <v>2453309.8577999999</v>
      </c>
      <c r="R75" s="43">
        <v>5625</v>
      </c>
      <c r="S75" s="43">
        <v>21375</v>
      </c>
      <c r="T75" s="43">
        <v>28706638.876499999</v>
      </c>
      <c r="U75" s="51">
        <v>0.78873958443202119</v>
      </c>
    </row>
    <row r="76" spans="1:21" x14ac:dyDescent="0.35">
      <c r="A76" t="b">
        <v>0</v>
      </c>
      <c r="B76" t="b">
        <v>0</v>
      </c>
      <c r="D76" s="48" t="s">
        <v>91</v>
      </c>
      <c r="E76" s="43" t="s">
        <v>132</v>
      </c>
      <c r="F76" s="43" t="s">
        <v>93</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29" x14ac:dyDescent="0.35">
      <c r="A77" t="b">
        <v>0</v>
      </c>
      <c r="B77" t="b">
        <v>0</v>
      </c>
      <c r="D77" s="48" t="s">
        <v>66</v>
      </c>
      <c r="E77" s="43" t="s">
        <v>132</v>
      </c>
      <c r="F77" s="43" t="s">
        <v>95</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35">
      <c r="A78" t="b">
        <v>0</v>
      </c>
      <c r="B78" t="b">
        <v>0</v>
      </c>
      <c r="D78" s="48" t="s">
        <v>66</v>
      </c>
      <c r="E78" s="43" t="s">
        <v>132</v>
      </c>
      <c r="F78" s="43" t="s">
        <v>96</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35">
      <c r="A79" t="b">
        <v>0</v>
      </c>
      <c r="B79" t="b">
        <v>0</v>
      </c>
      <c r="D79" s="48" t="s">
        <v>66</v>
      </c>
      <c r="E79" s="43" t="s">
        <v>132</v>
      </c>
      <c r="F79" s="43" t="s">
        <v>97</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35">
      <c r="A80" t="b">
        <v>0</v>
      </c>
      <c r="B80" t="b">
        <v>0</v>
      </c>
      <c r="D80" s="48" t="s">
        <v>66</v>
      </c>
      <c r="E80" s="43" t="s">
        <v>132</v>
      </c>
      <c r="F80" s="43" t="s">
        <v>98</v>
      </c>
      <c r="G80" s="43" t="s">
        <v>99</v>
      </c>
      <c r="H80" s="43" t="s">
        <v>66</v>
      </c>
      <c r="I80" s="49" t="s">
        <v>66</v>
      </c>
      <c r="J80" s="43" t="s">
        <v>66</v>
      </c>
      <c r="K80" s="43">
        <v>4.0000000000000001E-3</v>
      </c>
      <c r="L80" s="43">
        <v>0.02</v>
      </c>
      <c r="M80" s="43">
        <v>0.02</v>
      </c>
      <c r="N80" s="43">
        <v>0</v>
      </c>
      <c r="O80" s="43">
        <v>0</v>
      </c>
      <c r="P80" s="43">
        <v>0</v>
      </c>
      <c r="Q80" s="43">
        <v>1E-3</v>
      </c>
      <c r="R80" s="43">
        <v>0</v>
      </c>
      <c r="S80" s="43">
        <v>0</v>
      </c>
      <c r="T80" s="43" t="s">
        <v>66</v>
      </c>
      <c r="U80" s="51" t="s">
        <v>66</v>
      </c>
    </row>
    <row r="81" spans="1:21" ht="29" x14ac:dyDescent="0.35">
      <c r="A81" t="b">
        <v>0</v>
      </c>
      <c r="B81" t="b">
        <v>0</v>
      </c>
      <c r="D81" s="48" t="s">
        <v>66</v>
      </c>
      <c r="E81" s="43" t="s">
        <v>132</v>
      </c>
      <c r="F81" s="43" t="s">
        <v>100</v>
      </c>
      <c r="G81" s="43" t="s">
        <v>99</v>
      </c>
      <c r="H81" s="43" t="s">
        <v>66</v>
      </c>
      <c r="I81" s="49" t="s">
        <v>66</v>
      </c>
      <c r="J81" s="43" t="s">
        <v>66</v>
      </c>
      <c r="K81" s="43">
        <v>0</v>
      </c>
      <c r="L81" s="43">
        <v>0</v>
      </c>
      <c r="M81" s="43">
        <v>0</v>
      </c>
      <c r="N81" s="43">
        <v>0</v>
      </c>
      <c r="O81" s="43">
        <v>0</v>
      </c>
      <c r="P81" s="43">
        <v>0</v>
      </c>
      <c r="Q81" s="43">
        <v>0</v>
      </c>
      <c r="R81" s="43">
        <v>0</v>
      </c>
      <c r="S81" s="43">
        <v>0.5</v>
      </c>
      <c r="T81" s="43" t="s">
        <v>66</v>
      </c>
      <c r="U81" s="51" t="s">
        <v>66</v>
      </c>
    </row>
    <row r="82" spans="1:21" x14ac:dyDescent="0.35">
      <c r="A82" t="b">
        <v>0</v>
      </c>
      <c r="B82" t="b">
        <v>0</v>
      </c>
      <c r="D82" s="48" t="s">
        <v>66</v>
      </c>
      <c r="E82" s="43" t="s">
        <v>132</v>
      </c>
      <c r="F82" s="43" t="s">
        <v>101</v>
      </c>
      <c r="G82" s="43" t="s">
        <v>102</v>
      </c>
      <c r="H82" s="43" t="s">
        <v>66</v>
      </c>
      <c r="I82" s="49" t="s">
        <v>66</v>
      </c>
      <c r="J82" s="43" t="s">
        <v>66</v>
      </c>
      <c r="K82" s="43">
        <v>0.08</v>
      </c>
      <c r="L82" s="43">
        <v>0.08</v>
      </c>
      <c r="M82" s="43">
        <v>0.08</v>
      </c>
      <c r="N82" s="43">
        <v>0.08</v>
      </c>
      <c r="O82" s="43">
        <v>0.08</v>
      </c>
      <c r="P82" s="43">
        <v>0.08</v>
      </c>
      <c r="Q82" s="43">
        <v>0.08</v>
      </c>
      <c r="R82" s="43">
        <v>0</v>
      </c>
      <c r="S82" s="43">
        <v>0</v>
      </c>
      <c r="T82" s="43" t="s">
        <v>66</v>
      </c>
      <c r="U82" s="51" t="s">
        <v>66</v>
      </c>
    </row>
    <row r="83" spans="1:21" ht="29" x14ac:dyDescent="0.35">
      <c r="A83" t="b">
        <v>0</v>
      </c>
      <c r="B83" t="b">
        <v>0</v>
      </c>
      <c r="D83" s="48" t="s">
        <v>66</v>
      </c>
      <c r="E83" s="43" t="s">
        <v>132</v>
      </c>
      <c r="F83" s="43" t="s">
        <v>103</v>
      </c>
      <c r="G83" s="43" t="s">
        <v>94</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35">
      <c r="A84" t="b">
        <v>0</v>
      </c>
      <c r="B84" t="b">
        <v>0</v>
      </c>
      <c r="D84" s="48" t="s">
        <v>66</v>
      </c>
      <c r="E84" s="43" t="s">
        <v>132</v>
      </c>
      <c r="F84" s="43" t="s">
        <v>104</v>
      </c>
      <c r="G84" s="43" t="s">
        <v>99</v>
      </c>
      <c r="H84" s="43" t="s">
        <v>66</v>
      </c>
      <c r="I84" s="49" t="s">
        <v>66</v>
      </c>
      <c r="J84" s="43" t="s">
        <v>66</v>
      </c>
      <c r="K84" s="43">
        <v>0</v>
      </c>
      <c r="L84" s="43">
        <v>0.05</v>
      </c>
      <c r="M84" s="43">
        <v>0.05</v>
      </c>
      <c r="N84" s="43">
        <v>0</v>
      </c>
      <c r="O84" s="43">
        <v>0</v>
      </c>
      <c r="P84" s="43">
        <v>2.5000000000000001E-2</v>
      </c>
      <c r="Q84" s="43">
        <v>2.5000000000000005E-3</v>
      </c>
      <c r="R84" s="43">
        <v>0</v>
      </c>
      <c r="S84" s="43">
        <v>0</v>
      </c>
      <c r="T84" s="43" t="s">
        <v>66</v>
      </c>
      <c r="U84" s="51" t="s">
        <v>66</v>
      </c>
    </row>
    <row r="85" spans="1:21" x14ac:dyDescent="0.35">
      <c r="A85" t="b">
        <v>0</v>
      </c>
      <c r="B85" t="b">
        <v>0</v>
      </c>
      <c r="D85" s="48" t="s">
        <v>105</v>
      </c>
      <c r="E85" s="43" t="s">
        <v>66</v>
      </c>
      <c r="F85" s="43" t="s">
        <v>66</v>
      </c>
      <c r="G85" s="43" t="s">
        <v>66</v>
      </c>
      <c r="H85" s="43" t="s">
        <v>66</v>
      </c>
      <c r="I85" s="49" t="s">
        <v>66</v>
      </c>
      <c r="J85" s="43" t="s">
        <v>66</v>
      </c>
      <c r="K85" s="43">
        <v>8.4000000000000005E-2</v>
      </c>
      <c r="L85" s="43">
        <v>0.15000000000000002</v>
      </c>
      <c r="M85" s="43">
        <v>0.15000000000000002</v>
      </c>
      <c r="N85" s="43">
        <v>0.08</v>
      </c>
      <c r="O85" s="43">
        <v>0.08</v>
      </c>
      <c r="P85" s="43">
        <v>0.10500000000000001</v>
      </c>
      <c r="Q85" s="43">
        <v>8.3500000000000005E-2</v>
      </c>
      <c r="R85" s="43">
        <v>0</v>
      </c>
      <c r="S85" s="43">
        <v>0.5</v>
      </c>
      <c r="T85" s="43" t="s">
        <v>66</v>
      </c>
      <c r="U85" s="51" t="s">
        <v>66</v>
      </c>
    </row>
    <row r="86" spans="1:21" x14ac:dyDescent="0.35">
      <c r="A86" t="b">
        <v>1</v>
      </c>
      <c r="B86" t="b">
        <v>1</v>
      </c>
      <c r="D86" s="48" t="s">
        <v>106</v>
      </c>
      <c r="E86" s="43" t="s">
        <v>66</v>
      </c>
      <c r="F86" s="43" t="s">
        <v>66</v>
      </c>
      <c r="G86" s="43" t="s">
        <v>66</v>
      </c>
      <c r="H86" s="43" t="s">
        <v>66</v>
      </c>
      <c r="I86" s="49" t="s">
        <v>66</v>
      </c>
      <c r="J86" s="43" t="s">
        <v>66</v>
      </c>
      <c r="K86" s="43">
        <v>661304.26809719997</v>
      </c>
      <c r="L86" s="43">
        <v>1894471.0752000003</v>
      </c>
      <c r="M86" s="43">
        <v>303752.61180000007</v>
      </c>
      <c r="N86" s="43">
        <v>150157.35931199999</v>
      </c>
      <c r="O86" s="43">
        <v>109020.26396000001</v>
      </c>
      <c r="P86" s="43">
        <v>48207.000397500007</v>
      </c>
      <c r="Q86" s="43">
        <v>204851.37312629999</v>
      </c>
      <c r="R86" s="43">
        <v>0</v>
      </c>
      <c r="S86" s="43">
        <v>10687.5</v>
      </c>
      <c r="T86" s="43">
        <v>3382451.4518930004</v>
      </c>
      <c r="U86" s="51">
        <v>9.2935761793818433E-2</v>
      </c>
    </row>
    <row r="87" spans="1:21" x14ac:dyDescent="0.35">
      <c r="A87" t="b">
        <v>1</v>
      </c>
      <c r="B87" t="b">
        <v>1</v>
      </c>
      <c r="D87" s="48" t="s">
        <v>107</v>
      </c>
      <c r="E87" s="43" t="s">
        <v>66</v>
      </c>
      <c r="F87" s="43" t="s">
        <v>66</v>
      </c>
      <c r="G87" s="43" t="s">
        <v>66</v>
      </c>
      <c r="H87" s="43" t="s">
        <v>66</v>
      </c>
      <c r="I87" s="49" t="s">
        <v>66</v>
      </c>
      <c r="J87" s="43" t="s">
        <v>66</v>
      </c>
      <c r="K87" s="43">
        <v>8533974.1263971999</v>
      </c>
      <c r="L87" s="43">
        <v>14524278.243199999</v>
      </c>
      <c r="M87" s="43">
        <v>2328770.0237999996</v>
      </c>
      <c r="N87" s="43">
        <v>2027124.3507120002</v>
      </c>
      <c r="O87" s="43">
        <v>1471773.5634600003</v>
      </c>
      <c r="P87" s="43">
        <v>507321.28989750001</v>
      </c>
      <c r="Q87" s="43">
        <v>2658161.2309262995</v>
      </c>
      <c r="R87" s="43">
        <v>5625</v>
      </c>
      <c r="S87" s="43">
        <v>32062.5</v>
      </c>
      <c r="T87" s="43">
        <v>32089090.328392997</v>
      </c>
      <c r="U87" s="51">
        <v>0.88167534622583954</v>
      </c>
    </row>
    <row r="88" spans="1:21" ht="29" x14ac:dyDescent="0.35">
      <c r="A88" t="b">
        <v>0</v>
      </c>
      <c r="B88" t="b">
        <v>0</v>
      </c>
      <c r="D88" s="48" t="s">
        <v>108</v>
      </c>
      <c r="E88" s="43" t="s">
        <v>133</v>
      </c>
      <c r="F88" s="43" t="s">
        <v>110</v>
      </c>
      <c r="G88" s="43" t="s">
        <v>111</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29" x14ac:dyDescent="0.35">
      <c r="A89" t="b">
        <v>0</v>
      </c>
      <c r="B89" t="b">
        <v>0</v>
      </c>
      <c r="D89" s="48" t="s">
        <v>66</v>
      </c>
      <c r="E89" s="43" t="s">
        <v>133</v>
      </c>
      <c r="F89" s="43" t="s">
        <v>112</v>
      </c>
      <c r="G89" s="43" t="s">
        <v>111</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29" x14ac:dyDescent="0.35">
      <c r="A90" t="b">
        <v>0</v>
      </c>
      <c r="B90" t="b">
        <v>0</v>
      </c>
      <c r="D90" s="48" t="s">
        <v>66</v>
      </c>
      <c r="E90" s="43" t="s">
        <v>133</v>
      </c>
      <c r="F90" s="43" t="s">
        <v>113</v>
      </c>
      <c r="G90" s="43" t="s">
        <v>111</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29" x14ac:dyDescent="0.35">
      <c r="A91" t="b">
        <v>0</v>
      </c>
      <c r="B91" t="b">
        <v>0</v>
      </c>
      <c r="D91" s="48" t="s">
        <v>66</v>
      </c>
      <c r="E91" s="43" t="s">
        <v>133</v>
      </c>
      <c r="F91" s="43" t="s">
        <v>114</v>
      </c>
      <c r="G91" s="43" t="s">
        <v>111</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35">
      <c r="A92" t="b">
        <v>0</v>
      </c>
      <c r="B92" t="b">
        <v>0</v>
      </c>
      <c r="D92" s="48" t="s">
        <v>115</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35">
      <c r="A93" t="b">
        <v>1</v>
      </c>
      <c r="B93" t="b">
        <v>1</v>
      </c>
      <c r="D93" s="48" t="s">
        <v>116</v>
      </c>
      <c r="E93" s="43" t="s">
        <v>66</v>
      </c>
      <c r="F93" s="43" t="s">
        <v>66</v>
      </c>
      <c r="G93" s="43" t="s">
        <v>66</v>
      </c>
      <c r="H93" s="43" t="s">
        <v>66</v>
      </c>
      <c r="I93" s="49" t="s">
        <v>66</v>
      </c>
      <c r="J93" s="43" t="s">
        <v>66</v>
      </c>
      <c r="K93" s="43">
        <v>1259627.1773279998</v>
      </c>
      <c r="L93" s="43">
        <v>2020769.1468799999</v>
      </c>
      <c r="M93" s="43">
        <v>324002.78591999999</v>
      </c>
      <c r="N93" s="43">
        <v>300314.71862399997</v>
      </c>
      <c r="O93" s="43">
        <v>218040.52792000002</v>
      </c>
      <c r="P93" s="43">
        <v>73458.286319999999</v>
      </c>
      <c r="Q93" s="43">
        <v>98132.394312000004</v>
      </c>
      <c r="R93" s="43">
        <v>2531.2499999999995</v>
      </c>
      <c r="S93" s="43">
        <v>9618.7499999999982</v>
      </c>
      <c r="T93" s="43">
        <v>4306495.037304</v>
      </c>
      <c r="U93" s="51">
        <v>0.1183246537741605</v>
      </c>
    </row>
    <row r="94" spans="1:21" x14ac:dyDescent="0.35">
      <c r="A94" t="b">
        <v>1</v>
      </c>
      <c r="B94" t="b">
        <v>1</v>
      </c>
      <c r="D94" s="48" t="s">
        <v>117</v>
      </c>
      <c r="E94" s="43" t="s">
        <v>66</v>
      </c>
      <c r="F94" s="43" t="s">
        <v>66</v>
      </c>
      <c r="G94" s="43" t="s">
        <v>66</v>
      </c>
      <c r="H94" s="43" t="s">
        <v>66</v>
      </c>
      <c r="I94" s="49" t="s">
        <v>66</v>
      </c>
      <c r="J94" s="43" t="s">
        <v>66</v>
      </c>
      <c r="K94" s="43">
        <v>9793601.3037251998</v>
      </c>
      <c r="L94" s="43">
        <v>16545047.390079997</v>
      </c>
      <c r="M94" s="43">
        <v>2652772.8097199998</v>
      </c>
      <c r="N94" s="43">
        <v>2327439.0693359999</v>
      </c>
      <c r="O94" s="43">
        <v>1689814.0913800003</v>
      </c>
      <c r="P94" s="43">
        <v>580779.57621750003</v>
      </c>
      <c r="Q94" s="43">
        <v>2756293.6252382998</v>
      </c>
      <c r="R94" s="43">
        <v>8156.25</v>
      </c>
      <c r="S94" s="43">
        <v>41681.25</v>
      </c>
      <c r="T94" s="43">
        <v>36395585.365696996</v>
      </c>
      <c r="U94" s="51">
        <v>1</v>
      </c>
    </row>
    <row r="98" spans="1:21" ht="18.5" x14ac:dyDescent="0.45">
      <c r="D98" s="41" t="s">
        <v>134</v>
      </c>
    </row>
    <row r="99" spans="1:21" x14ac:dyDescent="0.35">
      <c r="D99" s="42" t="s">
        <v>27</v>
      </c>
      <c r="E99" s="57"/>
      <c r="F99" s="57"/>
      <c r="G99" s="57"/>
      <c r="H99" s="57"/>
      <c r="I99" s="57"/>
    </row>
    <row r="101" spans="1:21" ht="58" x14ac:dyDescent="0.3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ht="58" x14ac:dyDescent="0.35">
      <c r="A102" t="b">
        <v>1</v>
      </c>
      <c r="B102" t="b">
        <v>0</v>
      </c>
      <c r="D102" s="48" t="s">
        <v>60</v>
      </c>
      <c r="E102" s="43" t="s">
        <v>119</v>
      </c>
      <c r="F102" s="43" t="s">
        <v>120</v>
      </c>
      <c r="G102" s="43" t="s">
        <v>121</v>
      </c>
      <c r="H102" s="43" t="s">
        <v>122</v>
      </c>
      <c r="I102" s="49">
        <v>1</v>
      </c>
      <c r="J102" s="43" t="s">
        <v>123</v>
      </c>
      <c r="K102" s="50">
        <v>166213</v>
      </c>
      <c r="L102" s="50">
        <v>5817455</v>
      </c>
      <c r="M102" s="50">
        <v>415532.5</v>
      </c>
      <c r="N102" s="50">
        <v>914171.5</v>
      </c>
      <c r="O102" s="50">
        <v>166213</v>
      </c>
      <c r="P102" s="50">
        <v>166213</v>
      </c>
      <c r="Q102" s="50">
        <v>664852</v>
      </c>
      <c r="R102" s="50">
        <v>3750</v>
      </c>
      <c r="S102" s="50">
        <v>22500</v>
      </c>
      <c r="T102" s="50">
        <v>8336900</v>
      </c>
      <c r="U102" s="51">
        <v>0.30680623996149892</v>
      </c>
    </row>
    <row r="103" spans="1:21" x14ac:dyDescent="0.35">
      <c r="A103" t="b">
        <v>1</v>
      </c>
      <c r="B103" t="b">
        <v>0</v>
      </c>
      <c r="D103" s="48" t="s">
        <v>66</v>
      </c>
      <c r="E103" s="43" t="s">
        <v>119</v>
      </c>
      <c r="F103" s="43" t="s">
        <v>124</v>
      </c>
      <c r="G103" s="43" t="s">
        <v>125</v>
      </c>
      <c r="H103" s="43">
        <v>500</v>
      </c>
      <c r="I103" s="49">
        <v>1</v>
      </c>
      <c r="J103" s="43" t="s">
        <v>126</v>
      </c>
      <c r="K103" s="50">
        <v>3489000</v>
      </c>
      <c r="L103" s="50">
        <v>1500000</v>
      </c>
      <c r="M103" s="50">
        <v>275000</v>
      </c>
      <c r="N103" s="50">
        <v>100000</v>
      </c>
      <c r="O103" s="50">
        <v>118000</v>
      </c>
      <c r="P103" s="50">
        <v>40000</v>
      </c>
      <c r="Q103" s="50">
        <v>0</v>
      </c>
      <c r="R103" s="50">
        <v>0</v>
      </c>
      <c r="S103" s="50">
        <v>0</v>
      </c>
      <c r="T103" s="50">
        <v>5522000</v>
      </c>
      <c r="U103" s="51">
        <v>0.2032151107806735</v>
      </c>
    </row>
    <row r="104" spans="1:21" x14ac:dyDescent="0.35">
      <c r="A104" t="b">
        <v>1</v>
      </c>
      <c r="B104" t="b">
        <v>0</v>
      </c>
      <c r="D104" s="48" t="s">
        <v>66</v>
      </c>
      <c r="E104" s="43" t="s">
        <v>119</v>
      </c>
      <c r="F104" s="43" t="s">
        <v>127</v>
      </c>
      <c r="G104" s="43" t="s">
        <v>128</v>
      </c>
      <c r="H104" s="43">
        <v>500</v>
      </c>
      <c r="I104" s="49">
        <v>1</v>
      </c>
      <c r="J104" s="43" t="s">
        <v>123</v>
      </c>
      <c r="K104" s="43">
        <v>1547000</v>
      </c>
      <c r="L104" s="43">
        <v>1304475</v>
      </c>
      <c r="M104" s="43">
        <v>384000</v>
      </c>
      <c r="N104" s="43">
        <v>200000</v>
      </c>
      <c r="O104" s="43">
        <v>343547.5</v>
      </c>
      <c r="P104" s="43">
        <v>68709.5</v>
      </c>
      <c r="Q104" s="43">
        <v>424624.71</v>
      </c>
      <c r="R104" s="43">
        <v>0</v>
      </c>
      <c r="S104" s="43">
        <v>0</v>
      </c>
      <c r="T104" s="43">
        <v>4272356.71</v>
      </c>
      <c r="U104" s="51">
        <v>0.15722699060434694</v>
      </c>
    </row>
    <row r="105" spans="1:21" x14ac:dyDescent="0.35">
      <c r="A105" t="b">
        <v>1</v>
      </c>
      <c r="B105" t="b">
        <v>1</v>
      </c>
      <c r="D105" s="48" t="s">
        <v>65</v>
      </c>
      <c r="E105" s="43" t="s">
        <v>66</v>
      </c>
      <c r="F105" s="43" t="s">
        <v>66</v>
      </c>
      <c r="G105" s="43" t="s">
        <v>66</v>
      </c>
      <c r="H105" s="43" t="s">
        <v>66</v>
      </c>
      <c r="I105" s="49" t="s">
        <v>66</v>
      </c>
      <c r="J105" s="43" t="s">
        <v>66</v>
      </c>
      <c r="K105" s="43">
        <v>5202213</v>
      </c>
      <c r="L105" s="43">
        <v>8621930</v>
      </c>
      <c r="M105" s="43">
        <v>1074532.5</v>
      </c>
      <c r="N105" s="43">
        <v>1214171.5</v>
      </c>
      <c r="O105" s="43">
        <v>627760.5</v>
      </c>
      <c r="P105" s="43">
        <v>274922.5</v>
      </c>
      <c r="Q105" s="43">
        <v>1089476.71</v>
      </c>
      <c r="R105" s="43">
        <v>3750</v>
      </c>
      <c r="S105" s="43">
        <v>22500</v>
      </c>
      <c r="T105" s="43">
        <v>18131256.710000001</v>
      </c>
      <c r="U105" s="51">
        <v>0.66724834134651934</v>
      </c>
    </row>
    <row r="106" spans="1:21" ht="29" x14ac:dyDescent="0.35">
      <c r="A106" t="b">
        <v>0</v>
      </c>
      <c r="B106" t="b">
        <v>0</v>
      </c>
      <c r="D106" s="48" t="s">
        <v>67</v>
      </c>
      <c r="E106" s="43" t="s">
        <v>130</v>
      </c>
      <c r="F106" s="43" t="s">
        <v>69</v>
      </c>
      <c r="G106" s="43" t="s">
        <v>11</v>
      </c>
      <c r="H106" s="43" t="s">
        <v>70</v>
      </c>
      <c r="I106" s="49" t="s">
        <v>70</v>
      </c>
      <c r="J106" s="43" t="s">
        <v>70</v>
      </c>
      <c r="K106" s="43">
        <v>0</v>
      </c>
      <c r="L106" s="43">
        <v>0</v>
      </c>
      <c r="M106" s="43">
        <v>0</v>
      </c>
      <c r="N106" s="43">
        <v>0</v>
      </c>
      <c r="O106" s="43">
        <v>0</v>
      </c>
      <c r="P106" s="43">
        <v>0</v>
      </c>
      <c r="Q106" s="43">
        <v>0</v>
      </c>
      <c r="R106" s="43">
        <v>0</v>
      </c>
      <c r="S106" s="43">
        <v>0</v>
      </c>
      <c r="T106" s="43" t="s">
        <v>66</v>
      </c>
      <c r="U106" s="51" t="s">
        <v>66</v>
      </c>
    </row>
    <row r="107" spans="1:21" ht="29" x14ac:dyDescent="0.35">
      <c r="A107" t="b">
        <v>0</v>
      </c>
      <c r="B107" t="b">
        <v>0</v>
      </c>
      <c r="D107" s="48" t="s">
        <v>66</v>
      </c>
      <c r="E107" s="43" t="s">
        <v>130</v>
      </c>
      <c r="F107" s="43" t="s">
        <v>83</v>
      </c>
      <c r="G107" s="43" t="s">
        <v>6</v>
      </c>
      <c r="H107" s="43" t="s">
        <v>70</v>
      </c>
      <c r="I107" s="49" t="s">
        <v>70</v>
      </c>
      <c r="J107" s="43" t="s">
        <v>70</v>
      </c>
      <c r="K107" s="43">
        <v>0</v>
      </c>
      <c r="L107" s="43">
        <v>0.12</v>
      </c>
      <c r="M107" s="43">
        <v>0.12</v>
      </c>
      <c r="N107" s="43">
        <v>0.12</v>
      </c>
      <c r="O107" s="43">
        <v>0.12</v>
      </c>
      <c r="P107" s="43">
        <v>0.12</v>
      </c>
      <c r="Q107" s="43">
        <v>0.12</v>
      </c>
      <c r="R107" s="43">
        <v>0</v>
      </c>
      <c r="S107" s="43">
        <v>0</v>
      </c>
      <c r="T107" s="43" t="s">
        <v>66</v>
      </c>
      <c r="U107" s="51" t="s">
        <v>66</v>
      </c>
    </row>
    <row r="108" spans="1:21" x14ac:dyDescent="0.35">
      <c r="A108" t="b">
        <v>0</v>
      </c>
      <c r="B108" t="b">
        <v>0</v>
      </c>
      <c r="D108" s="48" t="s">
        <v>66</v>
      </c>
      <c r="E108" s="43" t="s">
        <v>130</v>
      </c>
      <c r="F108" s="43" t="s">
        <v>73</v>
      </c>
      <c r="G108" s="43" t="s">
        <v>74</v>
      </c>
      <c r="H108" s="43" t="s">
        <v>70</v>
      </c>
      <c r="I108" s="49" t="s">
        <v>70</v>
      </c>
      <c r="J108" s="43" t="s">
        <v>70</v>
      </c>
      <c r="K108" s="43">
        <v>0</v>
      </c>
      <c r="L108" s="43">
        <v>0</v>
      </c>
      <c r="M108" s="43">
        <v>0</v>
      </c>
      <c r="N108" s="43">
        <v>0</v>
      </c>
      <c r="O108" s="43">
        <v>0</v>
      </c>
      <c r="P108" s="43">
        <v>0</v>
      </c>
      <c r="Q108" s="43">
        <v>0</v>
      </c>
      <c r="R108" s="43">
        <v>0</v>
      </c>
      <c r="S108" s="43">
        <v>-0.05</v>
      </c>
      <c r="T108" s="43" t="s">
        <v>66</v>
      </c>
      <c r="U108" s="51" t="s">
        <v>66</v>
      </c>
    </row>
    <row r="109" spans="1:21" x14ac:dyDescent="0.35">
      <c r="A109" t="b">
        <v>0</v>
      </c>
      <c r="B109" t="b">
        <v>0</v>
      </c>
      <c r="D109" s="48" t="s">
        <v>66</v>
      </c>
      <c r="E109" s="43" t="s">
        <v>130</v>
      </c>
      <c r="F109" s="43" t="s">
        <v>71</v>
      </c>
      <c r="G109" s="43" t="s">
        <v>72</v>
      </c>
      <c r="H109" s="43" t="s">
        <v>70</v>
      </c>
      <c r="I109" s="49" t="s">
        <v>70</v>
      </c>
      <c r="J109" s="43" t="s">
        <v>70</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ht="43.5" x14ac:dyDescent="0.35">
      <c r="A110" t="b">
        <v>0</v>
      </c>
      <c r="B110" t="b">
        <v>0</v>
      </c>
      <c r="D110" s="48" t="s">
        <v>66</v>
      </c>
      <c r="E110" s="43" t="s">
        <v>130</v>
      </c>
      <c r="F110" s="43" t="s">
        <v>87</v>
      </c>
      <c r="G110" s="43" t="s">
        <v>88</v>
      </c>
      <c r="H110" s="43" t="s">
        <v>70</v>
      </c>
      <c r="I110" s="49" t="s">
        <v>70</v>
      </c>
      <c r="J110" s="43" t="s">
        <v>70</v>
      </c>
      <c r="K110" s="43">
        <v>0</v>
      </c>
      <c r="L110" s="43">
        <v>0</v>
      </c>
      <c r="M110" s="43">
        <v>0</v>
      </c>
      <c r="N110" s="43">
        <v>0</v>
      </c>
      <c r="O110" s="43">
        <v>0</v>
      </c>
      <c r="P110" s="43">
        <v>0</v>
      </c>
      <c r="Q110" s="43">
        <v>1E-3</v>
      </c>
      <c r="R110" s="43">
        <v>0</v>
      </c>
      <c r="S110" s="43">
        <v>0</v>
      </c>
      <c r="T110" s="43" t="s">
        <v>66</v>
      </c>
      <c r="U110" s="51" t="s">
        <v>66</v>
      </c>
    </row>
    <row r="111" spans="1:21" ht="29" x14ac:dyDescent="0.35">
      <c r="A111" t="b">
        <v>0</v>
      </c>
      <c r="B111" t="b">
        <v>0</v>
      </c>
      <c r="D111" s="48" t="s">
        <v>66</v>
      </c>
      <c r="E111" s="43" t="s">
        <v>130</v>
      </c>
      <c r="F111" s="43" t="s">
        <v>81</v>
      </c>
      <c r="G111" s="43" t="s">
        <v>131</v>
      </c>
      <c r="H111" s="43" t="s">
        <v>70</v>
      </c>
      <c r="I111" s="49" t="s">
        <v>70</v>
      </c>
      <c r="J111" s="43" t="s">
        <v>70</v>
      </c>
      <c r="K111" s="43">
        <v>4.1000000000000012E-3</v>
      </c>
      <c r="L111" s="43">
        <v>2.46E-2</v>
      </c>
      <c r="M111" s="43">
        <v>2.46E-2</v>
      </c>
      <c r="N111" s="43">
        <v>2.46E-2</v>
      </c>
      <c r="O111" s="43">
        <v>2.4E-2</v>
      </c>
      <c r="P111" s="43">
        <v>2.4E-2</v>
      </c>
      <c r="Q111" s="43">
        <v>0.25</v>
      </c>
      <c r="R111" s="43">
        <v>0</v>
      </c>
      <c r="S111" s="43">
        <v>0</v>
      </c>
      <c r="T111" s="43" t="s">
        <v>66</v>
      </c>
      <c r="U111" s="51" t="s">
        <v>66</v>
      </c>
    </row>
    <row r="112" spans="1:21" x14ac:dyDescent="0.35">
      <c r="A112" t="b">
        <v>0</v>
      </c>
      <c r="B112" t="b">
        <v>0</v>
      </c>
      <c r="D112" s="48" t="s">
        <v>66</v>
      </c>
      <c r="E112" s="43" t="s">
        <v>130</v>
      </c>
      <c r="F112" s="43" t="s">
        <v>85</v>
      </c>
      <c r="G112" s="43" t="s">
        <v>86</v>
      </c>
      <c r="H112" s="43" t="s">
        <v>70</v>
      </c>
      <c r="I112" s="49" t="s">
        <v>70</v>
      </c>
      <c r="J112" s="43" t="s">
        <v>70</v>
      </c>
      <c r="K112" s="43">
        <v>0</v>
      </c>
      <c r="L112" s="43">
        <v>0</v>
      </c>
      <c r="M112" s="43">
        <v>0</v>
      </c>
      <c r="N112" s="43">
        <v>0</v>
      </c>
      <c r="O112" s="43">
        <v>0</v>
      </c>
      <c r="P112" s="43">
        <v>0</v>
      </c>
      <c r="Q112" s="43">
        <v>0</v>
      </c>
      <c r="R112" s="43">
        <v>0.5</v>
      </c>
      <c r="S112" s="43">
        <v>0</v>
      </c>
      <c r="T112" s="43" t="s">
        <v>66</v>
      </c>
      <c r="U112" s="51" t="s">
        <v>66</v>
      </c>
    </row>
    <row r="113" spans="1:21" ht="43.5" x14ac:dyDescent="0.35">
      <c r="A113" t="b">
        <v>0</v>
      </c>
      <c r="B113" t="b">
        <v>0</v>
      </c>
      <c r="D113" s="48" t="s">
        <v>66</v>
      </c>
      <c r="E113" s="43" t="s">
        <v>130</v>
      </c>
      <c r="F113" s="43" t="s">
        <v>75</v>
      </c>
      <c r="G113" s="43" t="s">
        <v>76</v>
      </c>
      <c r="H113" s="43" t="s">
        <v>70</v>
      </c>
      <c r="I113" s="49" t="s">
        <v>70</v>
      </c>
      <c r="J113" s="43" t="s">
        <v>70</v>
      </c>
      <c r="K113" s="43">
        <v>2.5000000000000001E-2</v>
      </c>
      <c r="L113" s="43">
        <v>3.5000000000000003E-2</v>
      </c>
      <c r="M113" s="43">
        <v>3.5000000000000003E-2</v>
      </c>
      <c r="N113" s="43">
        <v>2.5000000000000001E-2</v>
      </c>
      <c r="O113" s="43">
        <v>3.5000000000000003E-2</v>
      </c>
      <c r="P113" s="43">
        <v>3.5000000000000003E-2</v>
      </c>
      <c r="Q113" s="43">
        <v>3.5000000000000003E-2</v>
      </c>
      <c r="R113" s="43">
        <v>0</v>
      </c>
      <c r="S113" s="43">
        <v>0</v>
      </c>
      <c r="T113" s="43" t="s">
        <v>66</v>
      </c>
      <c r="U113" s="51" t="s">
        <v>66</v>
      </c>
    </row>
    <row r="114" spans="1:21" x14ac:dyDescent="0.35">
      <c r="A114" t="b">
        <v>0</v>
      </c>
      <c r="B114" t="b">
        <v>0</v>
      </c>
      <c r="D114" s="48" t="s">
        <v>89</v>
      </c>
      <c r="E114" s="43" t="s">
        <v>66</v>
      </c>
      <c r="F114" s="43" t="s">
        <v>66</v>
      </c>
      <c r="G114" s="43" t="s">
        <v>66</v>
      </c>
      <c r="H114" s="43" t="s">
        <v>66</v>
      </c>
      <c r="I114" s="49" t="s">
        <v>66</v>
      </c>
      <c r="J114" s="43" t="s">
        <v>66</v>
      </c>
      <c r="K114" s="43">
        <v>4.9100000000000005E-2</v>
      </c>
      <c r="L114" s="43">
        <v>0.24960000000000002</v>
      </c>
      <c r="M114" s="43">
        <v>0.24960000000000002</v>
      </c>
      <c r="N114" s="43">
        <v>0.23960000000000001</v>
      </c>
      <c r="O114" s="43">
        <v>0.249</v>
      </c>
      <c r="P114" s="43">
        <v>0.249</v>
      </c>
      <c r="Q114" s="43">
        <v>0.47599999999999998</v>
      </c>
      <c r="R114" s="43">
        <v>0.5</v>
      </c>
      <c r="S114" s="43">
        <v>-0.05</v>
      </c>
      <c r="T114" s="43" t="s">
        <v>66</v>
      </c>
      <c r="U114" s="51" t="s">
        <v>66</v>
      </c>
    </row>
    <row r="115" spans="1:21" x14ac:dyDescent="0.35">
      <c r="A115" t="b">
        <v>1</v>
      </c>
      <c r="B115" t="b">
        <v>1</v>
      </c>
      <c r="D115" s="48" t="s">
        <v>90</v>
      </c>
      <c r="E115" s="43" t="s">
        <v>66</v>
      </c>
      <c r="F115" s="43" t="s">
        <v>66</v>
      </c>
      <c r="G115" s="43" t="s">
        <v>66</v>
      </c>
      <c r="H115" s="43" t="s">
        <v>66</v>
      </c>
      <c r="I115" s="49" t="s">
        <v>66</v>
      </c>
      <c r="J115" s="43" t="s">
        <v>66</v>
      </c>
      <c r="K115" s="43">
        <v>5457641.6582999993</v>
      </c>
      <c r="L115" s="43">
        <v>10773963.728</v>
      </c>
      <c r="M115" s="43">
        <v>1342735.8120000002</v>
      </c>
      <c r="N115" s="43">
        <v>1505086.9913999999</v>
      </c>
      <c r="O115" s="43">
        <v>784072.86450000003</v>
      </c>
      <c r="P115" s="43">
        <v>343378.20250000001</v>
      </c>
      <c r="Q115" s="43">
        <v>1608067.62396</v>
      </c>
      <c r="R115" s="43">
        <v>5625</v>
      </c>
      <c r="S115" s="43">
        <v>21375</v>
      </c>
      <c r="T115" s="43">
        <v>21841946.880660001</v>
      </c>
      <c r="U115" s="51">
        <v>0.80380544277778132</v>
      </c>
    </row>
    <row r="116" spans="1:21" x14ac:dyDescent="0.35">
      <c r="A116" t="b">
        <v>0</v>
      </c>
      <c r="B116" t="b">
        <v>0</v>
      </c>
      <c r="D116" s="48" t="s">
        <v>91</v>
      </c>
      <c r="E116" s="43" t="s">
        <v>132</v>
      </c>
      <c r="F116" s="43" t="s">
        <v>93</v>
      </c>
      <c r="G116" s="43" t="s">
        <v>94</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ht="29" x14ac:dyDescent="0.35">
      <c r="A117" t="b">
        <v>0</v>
      </c>
      <c r="B117" t="b">
        <v>0</v>
      </c>
      <c r="D117" s="48" t="s">
        <v>66</v>
      </c>
      <c r="E117" s="43" t="s">
        <v>132</v>
      </c>
      <c r="F117" s="43" t="s">
        <v>95</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35">
      <c r="A118" t="b">
        <v>0</v>
      </c>
      <c r="B118" t="b">
        <v>0</v>
      </c>
      <c r="D118" s="48" t="s">
        <v>66</v>
      </c>
      <c r="E118" s="43" t="s">
        <v>132</v>
      </c>
      <c r="F118" s="43" t="s">
        <v>96</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35">
      <c r="A119" t="b">
        <v>0</v>
      </c>
      <c r="B119" t="b">
        <v>0</v>
      </c>
      <c r="D119" s="48" t="s">
        <v>66</v>
      </c>
      <c r="E119" s="43" t="s">
        <v>132</v>
      </c>
      <c r="F119" s="43" t="s">
        <v>104</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35">
      <c r="A120" t="b">
        <v>0</v>
      </c>
      <c r="B120" t="b">
        <v>0</v>
      </c>
      <c r="D120" s="48" t="s">
        <v>66</v>
      </c>
      <c r="E120" s="43" t="s">
        <v>132</v>
      </c>
      <c r="F120" s="43" t="s">
        <v>97</v>
      </c>
      <c r="G120" s="43" t="s">
        <v>94</v>
      </c>
      <c r="H120" s="43" t="s">
        <v>66</v>
      </c>
      <c r="I120" s="49" t="s">
        <v>66</v>
      </c>
      <c r="J120" s="43" t="s">
        <v>66</v>
      </c>
      <c r="K120" s="43">
        <v>0</v>
      </c>
      <c r="L120" s="43">
        <v>0</v>
      </c>
      <c r="M120" s="43">
        <v>0</v>
      </c>
      <c r="N120" s="43">
        <v>0</v>
      </c>
      <c r="O120" s="43">
        <v>0</v>
      </c>
      <c r="P120" s="43">
        <v>0</v>
      </c>
      <c r="Q120" s="43">
        <v>0</v>
      </c>
      <c r="R120" s="43">
        <v>0</v>
      </c>
      <c r="S120" s="43">
        <v>0</v>
      </c>
      <c r="T120" s="43" t="s">
        <v>66</v>
      </c>
      <c r="U120" s="51" t="s">
        <v>66</v>
      </c>
    </row>
    <row r="121" spans="1:21" x14ac:dyDescent="0.35">
      <c r="A121" t="b">
        <v>0</v>
      </c>
      <c r="B121" t="b">
        <v>0</v>
      </c>
      <c r="D121" s="48" t="s">
        <v>66</v>
      </c>
      <c r="E121" s="43" t="s">
        <v>132</v>
      </c>
      <c r="F121" s="43" t="s">
        <v>98</v>
      </c>
      <c r="G121" s="43" t="s">
        <v>99</v>
      </c>
      <c r="H121" s="43" t="s">
        <v>66</v>
      </c>
      <c r="I121" s="49" t="s">
        <v>66</v>
      </c>
      <c r="J121" s="43" t="s">
        <v>66</v>
      </c>
      <c r="K121" s="43">
        <v>4.0000000000000001E-3</v>
      </c>
      <c r="L121" s="43">
        <v>0.02</v>
      </c>
      <c r="M121" s="43">
        <v>0.02</v>
      </c>
      <c r="N121" s="43">
        <v>0</v>
      </c>
      <c r="O121" s="43">
        <v>0</v>
      </c>
      <c r="P121" s="43">
        <v>0</v>
      </c>
      <c r="Q121" s="43">
        <v>1E-3</v>
      </c>
      <c r="R121" s="43">
        <v>0</v>
      </c>
      <c r="S121" s="43">
        <v>0</v>
      </c>
      <c r="T121" s="43" t="s">
        <v>66</v>
      </c>
      <c r="U121" s="51" t="s">
        <v>66</v>
      </c>
    </row>
    <row r="122" spans="1:21" ht="29" x14ac:dyDescent="0.35">
      <c r="A122" t="b">
        <v>0</v>
      </c>
      <c r="B122" t="b">
        <v>0</v>
      </c>
      <c r="D122" s="48" t="s">
        <v>66</v>
      </c>
      <c r="E122" s="43" t="s">
        <v>132</v>
      </c>
      <c r="F122" s="43" t="s">
        <v>100</v>
      </c>
      <c r="G122" s="43" t="s">
        <v>99</v>
      </c>
      <c r="H122" s="43" t="s">
        <v>66</v>
      </c>
      <c r="I122" s="49" t="s">
        <v>66</v>
      </c>
      <c r="J122" s="43" t="s">
        <v>66</v>
      </c>
      <c r="K122" s="43">
        <v>0</v>
      </c>
      <c r="L122" s="43">
        <v>0</v>
      </c>
      <c r="M122" s="43">
        <v>0</v>
      </c>
      <c r="N122" s="43">
        <v>0</v>
      </c>
      <c r="O122" s="43">
        <v>0</v>
      </c>
      <c r="P122" s="43">
        <v>0</v>
      </c>
      <c r="Q122" s="43">
        <v>0</v>
      </c>
      <c r="R122" s="43">
        <v>0</v>
      </c>
      <c r="S122" s="43">
        <v>0.5</v>
      </c>
      <c r="T122" s="43" t="s">
        <v>66</v>
      </c>
      <c r="U122" s="51" t="s">
        <v>66</v>
      </c>
    </row>
    <row r="123" spans="1:21" x14ac:dyDescent="0.35">
      <c r="A123" t="b">
        <v>0</v>
      </c>
      <c r="B123" t="b">
        <v>0</v>
      </c>
      <c r="D123" s="48" t="s">
        <v>66</v>
      </c>
      <c r="E123" s="43" t="s">
        <v>132</v>
      </c>
      <c r="F123" s="43" t="s">
        <v>101</v>
      </c>
      <c r="G123" s="43" t="s">
        <v>102</v>
      </c>
      <c r="H123" s="43" t="s">
        <v>66</v>
      </c>
      <c r="I123" s="49" t="s">
        <v>66</v>
      </c>
      <c r="J123" s="43" t="s">
        <v>66</v>
      </c>
      <c r="K123" s="43">
        <v>0.08</v>
      </c>
      <c r="L123" s="43">
        <v>0.08</v>
      </c>
      <c r="M123" s="43">
        <v>0.08</v>
      </c>
      <c r="N123" s="43">
        <v>0.08</v>
      </c>
      <c r="O123" s="43">
        <v>0.08</v>
      </c>
      <c r="P123" s="43">
        <v>0.08</v>
      </c>
      <c r="Q123" s="43">
        <v>0.08</v>
      </c>
      <c r="R123" s="43">
        <v>0</v>
      </c>
      <c r="S123" s="43">
        <v>0</v>
      </c>
      <c r="T123" s="43" t="s">
        <v>66</v>
      </c>
      <c r="U123" s="51" t="s">
        <v>66</v>
      </c>
    </row>
    <row r="124" spans="1:21" ht="29" x14ac:dyDescent="0.35">
      <c r="A124" t="b">
        <v>0</v>
      </c>
      <c r="B124" t="b">
        <v>0</v>
      </c>
      <c r="D124" s="48" t="s">
        <v>66</v>
      </c>
      <c r="E124" s="43" t="s">
        <v>132</v>
      </c>
      <c r="F124" s="43" t="s">
        <v>103</v>
      </c>
      <c r="G124" s="43" t="s">
        <v>94</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35">
      <c r="A125" t="b">
        <v>0</v>
      </c>
      <c r="B125" t="b">
        <v>0</v>
      </c>
      <c r="D125" s="48" t="s">
        <v>105</v>
      </c>
      <c r="E125" s="43" t="s">
        <v>66</v>
      </c>
      <c r="F125" s="43" t="s">
        <v>66</v>
      </c>
      <c r="G125" s="43" t="s">
        <v>66</v>
      </c>
      <c r="H125" s="43" t="s">
        <v>66</v>
      </c>
      <c r="I125" s="49" t="s">
        <v>66</v>
      </c>
      <c r="J125" s="43" t="s">
        <v>66</v>
      </c>
      <c r="K125" s="43">
        <v>8.4000000000000005E-2</v>
      </c>
      <c r="L125" s="43">
        <v>0.1</v>
      </c>
      <c r="M125" s="43">
        <v>0.1</v>
      </c>
      <c r="N125" s="43">
        <v>0.08</v>
      </c>
      <c r="O125" s="43">
        <v>0.08</v>
      </c>
      <c r="P125" s="43">
        <v>0.08</v>
      </c>
      <c r="Q125" s="43">
        <v>8.1000000000000003E-2</v>
      </c>
      <c r="R125" s="43">
        <v>0</v>
      </c>
      <c r="S125" s="43">
        <v>0.5</v>
      </c>
      <c r="T125" s="43" t="s">
        <v>66</v>
      </c>
      <c r="U125" s="51" t="s">
        <v>66</v>
      </c>
    </row>
    <row r="126" spans="1:21" x14ac:dyDescent="0.35">
      <c r="A126" t="b">
        <v>1</v>
      </c>
      <c r="B126" t="b">
        <v>1</v>
      </c>
      <c r="D126" s="48" t="s">
        <v>106</v>
      </c>
      <c r="E126" s="43" t="s">
        <v>66</v>
      </c>
      <c r="F126" s="43" t="s">
        <v>66</v>
      </c>
      <c r="G126" s="43" t="s">
        <v>66</v>
      </c>
      <c r="H126" s="43" t="s">
        <v>66</v>
      </c>
      <c r="I126" s="49" t="s">
        <v>66</v>
      </c>
      <c r="J126" s="43" t="s">
        <v>66</v>
      </c>
      <c r="K126" s="43">
        <v>458441.89929719997</v>
      </c>
      <c r="L126" s="43">
        <v>1077396.3728</v>
      </c>
      <c r="M126" s="43">
        <v>134273.58120000002</v>
      </c>
      <c r="N126" s="43">
        <v>120406.95931199999</v>
      </c>
      <c r="O126" s="43">
        <v>62725.829160000001</v>
      </c>
      <c r="P126" s="43">
        <v>27470.256200000003</v>
      </c>
      <c r="Q126" s="43">
        <v>130253.47754076001</v>
      </c>
      <c r="R126" s="43">
        <v>0</v>
      </c>
      <c r="S126" s="43">
        <v>10687.5</v>
      </c>
      <c r="T126" s="43">
        <v>2021655.8755099601</v>
      </c>
      <c r="U126" s="51">
        <v>7.4398953767141618E-2</v>
      </c>
    </row>
    <row r="127" spans="1:21" x14ac:dyDescent="0.35">
      <c r="A127" t="b">
        <v>1</v>
      </c>
      <c r="B127" t="b">
        <v>1</v>
      </c>
      <c r="D127" s="48" t="s">
        <v>107</v>
      </c>
      <c r="E127" s="43" t="s">
        <v>66</v>
      </c>
      <c r="F127" s="43" t="s">
        <v>66</v>
      </c>
      <c r="G127" s="43" t="s">
        <v>66</v>
      </c>
      <c r="H127" s="43" t="s">
        <v>66</v>
      </c>
      <c r="I127" s="49" t="s">
        <v>66</v>
      </c>
      <c r="J127" s="43" t="s">
        <v>66</v>
      </c>
      <c r="K127" s="43">
        <v>5916083.5575971995</v>
      </c>
      <c r="L127" s="43">
        <v>11851360.100800002</v>
      </c>
      <c r="M127" s="43">
        <v>1477009.3932000003</v>
      </c>
      <c r="N127" s="43">
        <v>1625493.950712</v>
      </c>
      <c r="O127" s="43">
        <v>846798.69366000011</v>
      </c>
      <c r="P127" s="43">
        <v>370848.45870000002</v>
      </c>
      <c r="Q127" s="43">
        <v>1738321.1015007598</v>
      </c>
      <c r="R127" s="43">
        <v>5625</v>
      </c>
      <c r="S127" s="43">
        <v>32062.5</v>
      </c>
      <c r="T127" s="43">
        <v>23863602.75616996</v>
      </c>
      <c r="U127" s="51">
        <v>0.87820439654492288</v>
      </c>
    </row>
    <row r="128" spans="1:21" ht="29" x14ac:dyDescent="0.35">
      <c r="A128" t="b">
        <v>0</v>
      </c>
      <c r="B128" t="b">
        <v>0</v>
      </c>
      <c r="D128" s="48" t="s">
        <v>108</v>
      </c>
      <c r="E128" s="43" t="s">
        <v>133</v>
      </c>
      <c r="F128" s="43" t="s">
        <v>110</v>
      </c>
      <c r="G128" s="43" t="s">
        <v>111</v>
      </c>
      <c r="H128" s="43" t="s">
        <v>66</v>
      </c>
      <c r="I128" s="49" t="s">
        <v>66</v>
      </c>
      <c r="J128" s="43" t="s">
        <v>66</v>
      </c>
      <c r="K128" s="43">
        <v>0.04</v>
      </c>
      <c r="L128" s="43">
        <v>0</v>
      </c>
      <c r="M128" s="43">
        <v>0</v>
      </c>
      <c r="N128" s="43">
        <v>0</v>
      </c>
      <c r="O128" s="43">
        <v>0</v>
      </c>
      <c r="P128" s="43">
        <v>0</v>
      </c>
      <c r="Q128" s="43">
        <v>0</v>
      </c>
      <c r="R128" s="43">
        <v>0</v>
      </c>
      <c r="S128" s="43">
        <v>0</v>
      </c>
      <c r="T128" s="43" t="s">
        <v>66</v>
      </c>
      <c r="U128" s="51" t="s">
        <v>66</v>
      </c>
    </row>
    <row r="129" spans="1:21" ht="29" x14ac:dyDescent="0.35">
      <c r="A129" t="b">
        <v>0</v>
      </c>
      <c r="B129" t="b">
        <v>0</v>
      </c>
      <c r="D129" s="48" t="s">
        <v>66</v>
      </c>
      <c r="E129" s="43" t="s">
        <v>133</v>
      </c>
      <c r="F129" s="43" t="s">
        <v>112</v>
      </c>
      <c r="G129" s="43" t="s">
        <v>111</v>
      </c>
      <c r="H129" s="43" t="s">
        <v>66</v>
      </c>
      <c r="I129" s="49" t="s">
        <v>66</v>
      </c>
      <c r="J129" s="43" t="s">
        <v>66</v>
      </c>
      <c r="K129" s="43">
        <v>0</v>
      </c>
      <c r="L129" s="43">
        <v>0.04</v>
      </c>
      <c r="M129" s="43">
        <v>0.04</v>
      </c>
      <c r="N129" s="43">
        <v>0.04</v>
      </c>
      <c r="O129" s="43">
        <v>0.04</v>
      </c>
      <c r="P129" s="43">
        <v>0.04</v>
      </c>
      <c r="Q129" s="43">
        <v>0</v>
      </c>
      <c r="R129" s="43">
        <v>0</v>
      </c>
      <c r="S129" s="43">
        <v>0</v>
      </c>
      <c r="T129" s="43" t="s">
        <v>66</v>
      </c>
      <c r="U129" s="51" t="s">
        <v>66</v>
      </c>
    </row>
    <row r="130" spans="1:21" ht="29" x14ac:dyDescent="0.35">
      <c r="A130" t="b">
        <v>0</v>
      </c>
      <c r="B130" t="b">
        <v>0</v>
      </c>
      <c r="D130" s="48" t="s">
        <v>66</v>
      </c>
      <c r="E130" s="43" t="s">
        <v>133</v>
      </c>
      <c r="F130" s="43" t="s">
        <v>113</v>
      </c>
      <c r="G130" s="43" t="s">
        <v>111</v>
      </c>
      <c r="H130" s="43" t="s">
        <v>66</v>
      </c>
      <c r="I130" s="49" t="s">
        <v>66</v>
      </c>
      <c r="J130" s="43" t="s">
        <v>66</v>
      </c>
      <c r="K130" s="43">
        <v>0</v>
      </c>
      <c r="L130" s="43">
        <v>0</v>
      </c>
      <c r="M130" s="43">
        <v>0</v>
      </c>
      <c r="N130" s="43">
        <v>0</v>
      </c>
      <c r="O130" s="43">
        <v>0</v>
      </c>
      <c r="P130" s="43">
        <v>0</v>
      </c>
      <c r="Q130" s="43">
        <v>0.04</v>
      </c>
      <c r="R130" s="43">
        <v>0.15</v>
      </c>
      <c r="S130" s="43">
        <v>0.15</v>
      </c>
      <c r="T130" s="43" t="s">
        <v>66</v>
      </c>
      <c r="U130" s="51" t="s">
        <v>66</v>
      </c>
    </row>
    <row r="131" spans="1:21" ht="29" x14ac:dyDescent="0.35">
      <c r="A131" t="b">
        <v>0</v>
      </c>
      <c r="B131" t="b">
        <v>0</v>
      </c>
      <c r="D131" s="48" t="s">
        <v>66</v>
      </c>
      <c r="E131" s="43" t="s">
        <v>133</v>
      </c>
      <c r="F131" s="43" t="s">
        <v>114</v>
      </c>
      <c r="G131" s="43" t="s">
        <v>111</v>
      </c>
      <c r="H131" s="43" t="s">
        <v>66</v>
      </c>
      <c r="I131" s="49" t="s">
        <v>66</v>
      </c>
      <c r="J131" s="43" t="s">
        <v>66</v>
      </c>
      <c r="K131" s="43">
        <v>0.12</v>
      </c>
      <c r="L131" s="43">
        <v>0.12</v>
      </c>
      <c r="M131" s="43">
        <v>0.12</v>
      </c>
      <c r="N131" s="43">
        <v>0.12</v>
      </c>
      <c r="O131" s="43">
        <v>0.12</v>
      </c>
      <c r="P131" s="43">
        <v>0.12</v>
      </c>
      <c r="Q131" s="43">
        <v>0</v>
      </c>
      <c r="R131" s="43">
        <v>0.3</v>
      </c>
      <c r="S131" s="43">
        <v>0.3</v>
      </c>
      <c r="T131" s="43" t="s">
        <v>66</v>
      </c>
      <c r="U131" s="51" t="s">
        <v>66</v>
      </c>
    </row>
    <row r="132" spans="1:21" x14ac:dyDescent="0.35">
      <c r="A132" t="b">
        <v>0</v>
      </c>
      <c r="B132" t="b">
        <v>0</v>
      </c>
      <c r="D132" s="48" t="s">
        <v>115</v>
      </c>
      <c r="E132" s="43" t="s">
        <v>66</v>
      </c>
      <c r="F132" s="43" t="s">
        <v>66</v>
      </c>
      <c r="G132" s="43" t="s">
        <v>66</v>
      </c>
      <c r="H132" s="43" t="s">
        <v>66</v>
      </c>
      <c r="I132" s="49" t="s">
        <v>66</v>
      </c>
      <c r="J132" s="43" t="s">
        <v>66</v>
      </c>
      <c r="K132" s="43">
        <v>0.16</v>
      </c>
      <c r="L132" s="43">
        <v>0.16</v>
      </c>
      <c r="M132" s="43">
        <v>0.16</v>
      </c>
      <c r="N132" s="43">
        <v>0.16</v>
      </c>
      <c r="O132" s="43">
        <v>0.16</v>
      </c>
      <c r="P132" s="43">
        <v>0.16</v>
      </c>
      <c r="Q132" s="43">
        <v>0.04</v>
      </c>
      <c r="R132" s="43">
        <v>0.44999999999999996</v>
      </c>
      <c r="S132" s="43">
        <v>0.44999999999999996</v>
      </c>
      <c r="T132" s="43" t="s">
        <v>66</v>
      </c>
      <c r="U132" s="51" t="s">
        <v>66</v>
      </c>
    </row>
    <row r="133" spans="1:21" x14ac:dyDescent="0.35">
      <c r="A133" t="b">
        <v>1</v>
      </c>
      <c r="B133" t="b">
        <v>1</v>
      </c>
      <c r="D133" s="48" t="s">
        <v>116</v>
      </c>
      <c r="E133" s="43" t="s">
        <v>66</v>
      </c>
      <c r="F133" s="43" t="s">
        <v>66</v>
      </c>
      <c r="G133" s="43" t="s">
        <v>66</v>
      </c>
      <c r="H133" s="43" t="s">
        <v>66</v>
      </c>
      <c r="I133" s="49" t="s">
        <v>66</v>
      </c>
      <c r="J133" s="43" t="s">
        <v>66</v>
      </c>
      <c r="K133" s="43">
        <v>873222.66532799986</v>
      </c>
      <c r="L133" s="43">
        <v>1723834.1964800002</v>
      </c>
      <c r="M133" s="43">
        <v>214837.72992000004</v>
      </c>
      <c r="N133" s="43">
        <v>240813.91862399998</v>
      </c>
      <c r="O133" s="43">
        <v>125451.65832</v>
      </c>
      <c r="P133" s="43">
        <v>54940.512400000007</v>
      </c>
      <c r="Q133" s="43">
        <v>64322.704958399998</v>
      </c>
      <c r="R133" s="43">
        <v>2531.2499999999995</v>
      </c>
      <c r="S133" s="43">
        <v>9618.7499999999982</v>
      </c>
      <c r="T133" s="43">
        <v>3309573.3860304002</v>
      </c>
      <c r="U133" s="51">
        <v>0.12179560345507723</v>
      </c>
    </row>
    <row r="134" spans="1:21" x14ac:dyDescent="0.35">
      <c r="A134" t="b">
        <v>1</v>
      </c>
      <c r="B134" t="b">
        <v>1</v>
      </c>
      <c r="D134" s="48" t="s">
        <v>117</v>
      </c>
      <c r="E134" s="43" t="s">
        <v>66</v>
      </c>
      <c r="F134" s="43" t="s">
        <v>66</v>
      </c>
      <c r="G134" s="43" t="s">
        <v>66</v>
      </c>
      <c r="H134" s="43" t="s">
        <v>66</v>
      </c>
      <c r="I134" s="49" t="s">
        <v>66</v>
      </c>
      <c r="J134" s="43" t="s">
        <v>66</v>
      </c>
      <c r="K134" s="43">
        <v>6789306.2229251992</v>
      </c>
      <c r="L134" s="43">
        <v>13575194.297280001</v>
      </c>
      <c r="M134" s="43">
        <v>1691847.1231200001</v>
      </c>
      <c r="N134" s="43">
        <v>1866307.8693359999</v>
      </c>
      <c r="O134" s="43">
        <v>972250.35198000004</v>
      </c>
      <c r="P134" s="43">
        <v>425788.97110000002</v>
      </c>
      <c r="Q134" s="43">
        <v>1802643.8064591601</v>
      </c>
      <c r="R134" s="43">
        <v>8156.25</v>
      </c>
      <c r="S134" s="43">
        <v>41681.25</v>
      </c>
      <c r="T134" s="43">
        <v>27173176.142200358</v>
      </c>
      <c r="U134"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4">
    <cfRule type="expression" dxfId="6" priority="7">
      <formula>$A102</formula>
    </cfRule>
  </conditionalFormatting>
  <conditionalFormatting sqref="K102:S134">
    <cfRule type="expression" dxfId="5" priority="6">
      <formula>NOT($A102)</formula>
    </cfRule>
  </conditionalFormatting>
  <conditionalFormatting sqref="E102:T134">
    <cfRule type="expression" dxfId="4" priority="5">
      <formula>$B102</formula>
    </cfRule>
  </conditionalFormatting>
  <conditionalFormatting sqref="D102:D134">
    <cfRule type="expression" dxfId="3" priority="4">
      <formula>$B102</formula>
    </cfRule>
  </conditionalFormatting>
  <conditionalFormatting sqref="U102:U134">
    <cfRule type="expression" dxfId="2" priority="3">
      <formula>$B102</formula>
    </cfRule>
  </conditionalFormatting>
  <conditionalFormatting sqref="A102: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2733A9-1B38-4FF9-8391-5EC48A43E3DE}"/>
</file>

<file path=customXml/itemProps2.xml><?xml version="1.0" encoding="utf-8"?>
<ds:datastoreItem xmlns:ds="http://schemas.openxmlformats.org/officeDocument/2006/customXml" ds:itemID="{B0B77E4E-B17F-4AE4-862A-3A1FD040AA5E}"/>
</file>

<file path=customXml/itemProps3.xml><?xml version="1.0" encoding="utf-8"?>
<ds:datastoreItem xmlns:ds="http://schemas.openxmlformats.org/officeDocument/2006/customXml" ds:itemID="{BA1C85BE-2889-4117-9EBA-E688739435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2021-07-12T11:01:31Z</dcterms:created>
  <dcterms:modified xsi:type="dcterms:W3CDTF">2021-07-19T01:44:46Z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